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业务\评估相关文档\灾害现场统计核查\核查评估技术方案\需地方提供材料清单和模板\"/>
    </mc:Choice>
  </mc:AlternateContent>
  <bookViews>
    <workbookView xWindow="9870" yWindow="300" windowWidth="20380" windowHeight="11840" tabRatio="736"/>
  </bookViews>
  <sheets>
    <sheet name="台账损失合计" sheetId="8" r:id="rId1"/>
    <sheet name="01-房屋及居民家庭财产损失台账（样例）" sheetId="3" r:id="rId2"/>
    <sheet name="02-农林牧渔业损失台账（样例）" sheetId="1" r:id="rId3"/>
    <sheet name="03-工矿商贸业损失台账（样例）" sheetId="4" r:id="rId4"/>
    <sheet name="04-基础设施损失台账（交通、水利、市政、通信、电力等）" sheetId="2" r:id="rId5"/>
    <sheet name="05-公共服务损失台账（样例）" sheetId="7" r:id="rId6"/>
    <sheet name="06-其他损失台账（样例）" sheetId="6" r:id="rId7"/>
  </sheets>
  <calcPr calcId="152511"/>
</workbook>
</file>

<file path=xl/calcChain.xml><?xml version="1.0" encoding="utf-8"?>
<calcChain xmlns="http://schemas.openxmlformats.org/spreadsheetml/2006/main">
  <c r="F17" i="2" l="1"/>
  <c r="F16" i="2"/>
  <c r="G15" i="3" l="1"/>
  <c r="G21" i="3"/>
  <c r="G3" i="6" l="1"/>
  <c r="G6" i="6" s="1"/>
  <c r="E10" i="8" s="1"/>
  <c r="F15" i="2"/>
  <c r="F5" i="2"/>
  <c r="F13" i="2"/>
  <c r="F12" i="2"/>
  <c r="F11" i="2"/>
  <c r="F10" i="2"/>
  <c r="F9" i="2"/>
  <c r="F8" i="2"/>
  <c r="F7" i="2"/>
  <c r="F4" i="2"/>
  <c r="H12" i="1"/>
  <c r="H11" i="1"/>
  <c r="H10" i="1"/>
  <c r="H9" i="1"/>
  <c r="H8" i="1"/>
  <c r="H7" i="1"/>
  <c r="H6" i="1"/>
  <c r="H5" i="1"/>
  <c r="H4" i="1"/>
  <c r="H3" i="1"/>
  <c r="C10" i="7"/>
  <c r="C11" i="4"/>
  <c r="E7" i="8" s="1"/>
  <c r="G19" i="3"/>
  <c r="G18" i="3"/>
  <c r="G17" i="3"/>
  <c r="G16" i="3"/>
  <c r="G13" i="3"/>
  <c r="G11" i="3"/>
  <c r="G9" i="3"/>
  <c r="G7" i="3"/>
  <c r="G5" i="3"/>
  <c r="G3" i="3"/>
  <c r="E9" i="8"/>
  <c r="F23" i="2" l="1"/>
  <c r="E8" i="8" s="1"/>
  <c r="H14" i="1"/>
  <c r="E6" i="8" s="1"/>
  <c r="E5" i="8"/>
  <c r="E11" i="8" l="1"/>
</calcChain>
</file>

<file path=xl/sharedStrings.xml><?xml version="1.0" encoding="utf-8"?>
<sst xmlns="http://schemas.openxmlformats.org/spreadsheetml/2006/main" count="217" uniqueCount="145">
  <si>
    <t>X省X市X县X灾害直接经济损失台账</t>
  </si>
  <si>
    <t>省级审核人：                         市级审核人：                               县级审核人：                             填表人：</t>
  </si>
  <si>
    <t>地区</t>
  </si>
  <si>
    <t>台账名称</t>
  </si>
  <si>
    <t>直接经济损失（万元）（自动生成）</t>
  </si>
  <si>
    <t>省</t>
  </si>
  <si>
    <t>地市（州）</t>
  </si>
  <si>
    <t>县（市、区）</t>
  </si>
  <si>
    <t>XX省</t>
  </si>
  <si>
    <t>XX市</t>
  </si>
  <si>
    <t>XX县</t>
  </si>
  <si>
    <t>01-房屋及居民家庭财产损失台账</t>
  </si>
  <si>
    <t>02-农林牧渔业损失台账</t>
  </si>
  <si>
    <t>03-工矿商贸业损失台账</t>
  </si>
  <si>
    <t>04-基础设施损失台账</t>
  </si>
  <si>
    <t>05-公共服务损失台账</t>
  </si>
  <si>
    <t>06-其他损失台账</t>
  </si>
  <si>
    <t>总损失合计</t>
  </si>
  <si>
    <t>序号</t>
  </si>
  <si>
    <t>损失项目名称</t>
  </si>
  <si>
    <t>统计单位</t>
  </si>
  <si>
    <t>受灾数量</t>
  </si>
  <si>
    <t>单位价格（元/单位）</t>
  </si>
  <si>
    <t>损毁率（%）</t>
  </si>
  <si>
    <t>经济损失（万元）（自动生成）</t>
  </si>
  <si>
    <t>受损情况描述</t>
  </si>
  <si>
    <t>钢混结构房屋</t>
  </si>
  <si>
    <t>间</t>
  </si>
  <si>
    <t>间和平米数默认比例1:20，可以手动调整；可手动选择间或平方米</t>
  </si>
  <si>
    <t>平方米</t>
  </si>
  <si>
    <t>砖混结构房屋</t>
  </si>
  <si>
    <t>砖木（砖）结构房屋</t>
  </si>
  <si>
    <t>土木（土）结构房屋</t>
  </si>
  <si>
    <t>木结构房屋</t>
  </si>
  <si>
    <t>其它结构房屋</t>
  </si>
  <si>
    <t>倒塌厨房、牲畜棚等100间</t>
  </si>
  <si>
    <t>家庭财产（不含房屋）（自动生成）</t>
  </si>
  <si>
    <t>户</t>
  </si>
  <si>
    <t>被淹100户，户均损失5万元</t>
  </si>
  <si>
    <t>其中：家用乘用车</t>
  </si>
  <si>
    <t>辆</t>
  </si>
  <si>
    <t>50辆家用车被淹，发动机进水需大修</t>
  </si>
  <si>
    <t>农用机械</t>
  </si>
  <si>
    <t>台</t>
  </si>
  <si>
    <t>50台拖拉机（耕种机、灌溉机等）被山洪冲毁报废</t>
  </si>
  <si>
    <t>家禽家畜（自家养，非生产性）</t>
  </si>
  <si>
    <t>只</t>
  </si>
  <si>
    <t>自家散养鸡死亡200只</t>
  </si>
  <si>
    <t>家具家电</t>
  </si>
  <si>
    <t>件</t>
  </si>
  <si>
    <t>冰箱、电视、空调等200台大家电被冲走（浸泡）</t>
  </si>
  <si>
    <t>其他（自主编辑）</t>
  </si>
  <si>
    <t>小计（自动生成）</t>
  </si>
  <si>
    <t>单位产量（斤/亩）</t>
  </si>
  <si>
    <t>减产程度（%）</t>
  </si>
  <si>
    <t>收购价格（元/斤或元/单位）</t>
  </si>
  <si>
    <t>玉米</t>
  </si>
  <si>
    <t>亩</t>
  </si>
  <si>
    <t>小麦</t>
  </si>
  <si>
    <t>水稻</t>
  </si>
  <si>
    <t>景观松树</t>
  </si>
  <si>
    <t>棵</t>
  </si>
  <si>
    <t>脐橙成苗</t>
  </si>
  <si>
    <t>受灾20公顷，每公顷825颗，死苗率20%</t>
  </si>
  <si>
    <t>绵羊（成羊）</t>
  </si>
  <si>
    <t>羊圈垮塌造成100只待出栏绵羊死亡</t>
  </si>
  <si>
    <t>肉食鸡</t>
  </si>
  <si>
    <t>羽</t>
  </si>
  <si>
    <t>养殖场被冲毁造成2000只肉食鸡死亡</t>
  </si>
  <si>
    <t>江团鱼</t>
  </si>
  <si>
    <t>尾</t>
  </si>
  <si>
    <t>村民鱼塘被洪水冲毁造成塘内500尾养殖鱼灭失</t>
  </si>
  <si>
    <t>草鱼（鱼苗）</t>
  </si>
  <si>
    <t>斤</t>
  </si>
  <si>
    <t>村民鱼塘被洪水冲毁造成塘内鱼苗全部死亡</t>
  </si>
  <si>
    <t>蔬菜大棚</t>
  </si>
  <si>
    <t>座</t>
  </si>
  <si>
    <t>5座普通薄膜大棚被积雪压塌，损毁率60%</t>
  </si>
  <si>
    <t>经济损失（万元）</t>
  </si>
  <si>
    <t>XX淀粉加工公司</t>
  </si>
  <si>
    <t>厂房进水，原材料被浸泡，损失20万元；加工设备被淹，损失10万元。</t>
  </si>
  <si>
    <t>XX机械有限公司</t>
  </si>
  <si>
    <t>围墙倒塌5处30米，损失10万元；产品被淹损失50万元；生产线被淹损失40万元。</t>
  </si>
  <si>
    <t>XX有色金属矿业公司</t>
  </si>
  <si>
    <t>山洪导致矿洞进水被淹，井下设备损失和排水费用小计500万元。</t>
  </si>
  <si>
    <t>XX超市</t>
  </si>
  <si>
    <t>商品货物被淹损失170万元，空调、冷冻、供电设备损失30万元。</t>
  </si>
  <si>
    <t>XX酒店</t>
  </si>
  <si>
    <t>食品、原材料被淹损失10万元，空调、冷冻、消毒设备损失20万元，二层客房被淹酒店用品损失20万元。</t>
  </si>
  <si>
    <t>XX银行XX支行XX分理处</t>
  </si>
  <si>
    <t>一层营业厅被洪水淹没浸泡，储蓄设备设施损失80万元，办公家具损失20万元。</t>
  </si>
  <si>
    <r>
      <rPr>
        <sz val="11"/>
        <color theme="1"/>
        <rFont val="等线"/>
        <family val="3"/>
        <charset val="134"/>
      </rPr>
      <t>X</t>
    </r>
    <r>
      <rPr>
        <sz val="11"/>
        <color theme="1"/>
        <rFont val="等线"/>
        <family val="3"/>
        <charset val="134"/>
      </rPr>
      <t>X公交公司</t>
    </r>
  </si>
  <si>
    <t>营运公交车辆被淹100辆，发动机进水需大修，平均维修费用每车10万元。</t>
  </si>
  <si>
    <t>单位造价（元/单位）</t>
  </si>
  <si>
    <t>河堤（土堤）</t>
  </si>
  <si>
    <t>米</t>
  </si>
  <si>
    <t>冲毁</t>
  </si>
  <si>
    <t>桥梁（大型）</t>
  </si>
  <si>
    <t>坍塌</t>
  </si>
  <si>
    <t>道路（国道）</t>
  </si>
  <si>
    <t>1处路面塌方，累计100米</t>
  </si>
  <si>
    <t>道路（省道）</t>
  </si>
  <si>
    <t>道路（县道）</t>
  </si>
  <si>
    <t>5处路基掏空，累计1200米</t>
  </si>
  <si>
    <t>道路（乡道）</t>
  </si>
  <si>
    <t>道路（村道）</t>
  </si>
  <si>
    <t>5处路基掏空，累计1000米</t>
  </si>
  <si>
    <t>过路涵管</t>
  </si>
  <si>
    <t>处</t>
  </si>
  <si>
    <t>农灌水利设施</t>
  </si>
  <si>
    <t>2台20KW电机、2台7.5KW电机全部进水埙坏</t>
  </si>
  <si>
    <t>10处累计100米供水管网受冻破裂</t>
  </si>
  <si>
    <t>XX中学</t>
  </si>
  <si>
    <t>校内平房被淹严重损坏10间，小计20万元；教室被淹20间，教学设备、教具等损失80万元。</t>
  </si>
  <si>
    <t>公共体育设施</t>
  </si>
  <si>
    <t>全民健身体育器材被洪水冲毁80件（套），损失小计50万元。</t>
  </si>
  <si>
    <t>XX村卫生室</t>
  </si>
  <si>
    <t>XX卫生院被泥石流完全掩埋，医疗器械、药品损失30万元，房屋损失20万元。</t>
  </si>
  <si>
    <t>XX乡卫生院</t>
  </si>
  <si>
    <t>一层门诊楼被淹，医疗设备、器械损失300万元，药房被淹损失150万元，专用供水、供气管网损失50万元。</t>
  </si>
  <si>
    <t>XX村民活动中心</t>
  </si>
  <si>
    <t>村民大喇叭损毁小计5万元；活动室房屋地基被淹损毁，损失20万元；室内娱乐设备、器械损失25万元。</t>
  </si>
  <si>
    <t>镇政府</t>
  </si>
  <si>
    <t>镇政府办公楼一层进水，办公电脑、办公家具等损失50万元；配电房进水损失50万元。</t>
  </si>
  <si>
    <t>公交车</t>
  </si>
  <si>
    <t>30辆市政运营公交车被淹需大修</t>
  </si>
  <si>
    <t>景观地标构筑物</t>
  </si>
  <si>
    <t>--</t>
  </si>
  <si>
    <t>一般损坏房屋损毁率按10%-30%计算,严重损坏为60%-80%，倒塌为100%</t>
    <phoneticPr fontId="6" type="noConversion"/>
  </si>
  <si>
    <t>市政设施</t>
  </si>
  <si>
    <t>S520主干道路灯</t>
  </si>
  <si>
    <t>盏</t>
  </si>
  <si>
    <t>路灯线路</t>
  </si>
  <si>
    <t>千米</t>
  </si>
  <si>
    <t>因灾损失机房7个，通信基站28个，37公里管道受损，损失杆路光缆686公里，倒杆2170根；基站外市电破坏点11个；12台基站主设备以及配套天线受损，机顶盒300台</t>
  </si>
  <si>
    <t>通信设施</t>
    <phoneticPr fontId="6" type="noConversion"/>
  </si>
  <si>
    <t>通信基站及机房、配套等</t>
    <phoneticPr fontId="6" type="noConversion"/>
  </si>
  <si>
    <t>S520线损毁路灯105盏，43个自然村村道路灯共计305盏</t>
    <phoneticPr fontId="6" type="noConversion"/>
  </si>
  <si>
    <t>水利设施</t>
    <phoneticPr fontId="6" type="noConversion"/>
  </si>
  <si>
    <t>供水管道</t>
    <phoneticPr fontId="6" type="noConversion"/>
  </si>
  <si>
    <t>交通设施</t>
    <phoneticPr fontId="6" type="noConversion"/>
  </si>
  <si>
    <t>城市绿地</t>
    <phoneticPr fontId="6" type="noConversion"/>
  </si>
  <si>
    <t>市中心公园景观标志构筑物倒塌，原建造费用30万元。</t>
    <phoneticPr fontId="6" type="noConversion"/>
  </si>
  <si>
    <t>S520省道1kV及以下架空线，累计故障81公里</t>
    <phoneticPr fontId="6" type="noConversion"/>
  </si>
  <si>
    <t>其他设施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</si>
</sst>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5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等线"/>
      <charset val="134"/>
      <scheme val="minor"/>
    </font>
    <font>
      <sz val="10"/>
      <color rgb="FFFF0000"/>
      <name val="宋体"/>
      <family val="3"/>
      <charset val="134"/>
    </font>
    <font>
      <sz val="10"/>
      <name val="等线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6" xfId="0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9" fontId="0" fillId="0" borderId="1" xfId="0" applyNumberFormat="1" applyFont="1" applyFill="1" applyBorder="1" applyAlignment="1">
      <alignment horizontal="right" vertical="center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4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quotePrefix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pane xSplit="1" ySplit="4" topLeftCell="B5" activePane="bottomRight" state="frozen"/>
      <selection pane="topRight"/>
      <selection pane="bottomLeft"/>
      <selection pane="bottomRight" activeCell="E10" sqref="E10"/>
    </sheetView>
  </sheetViews>
  <sheetFormatPr defaultColWidth="9" defaultRowHeight="14"/>
  <cols>
    <col min="1" max="1" width="8.08984375" customWidth="1"/>
    <col min="2" max="2" width="11.36328125" customWidth="1"/>
    <col min="3" max="3" width="16.81640625" customWidth="1"/>
    <col min="4" max="4" width="39.453125" customWidth="1"/>
    <col min="5" max="5" width="30.1796875" customWidth="1"/>
  </cols>
  <sheetData>
    <row r="1" spans="1:5" ht="30" customHeight="1">
      <c r="A1" s="47" t="s">
        <v>0</v>
      </c>
      <c r="B1" s="47"/>
      <c r="C1" s="47"/>
      <c r="D1" s="47"/>
      <c r="E1" s="47"/>
    </row>
    <row r="2" spans="1:5" ht="23" customHeight="1">
      <c r="A2" s="48" t="s">
        <v>1</v>
      </c>
      <c r="B2" s="48"/>
      <c r="C2" s="48"/>
      <c r="D2" s="48"/>
      <c r="E2" s="48"/>
    </row>
    <row r="3" spans="1:5" ht="20.75" customHeight="1">
      <c r="A3" s="49" t="s">
        <v>2</v>
      </c>
      <c r="B3" s="49"/>
      <c r="C3" s="49"/>
      <c r="D3" s="49" t="s">
        <v>3</v>
      </c>
      <c r="E3" s="53" t="s">
        <v>4</v>
      </c>
    </row>
    <row r="4" spans="1:5" ht="20.75" customHeight="1">
      <c r="A4" s="2" t="s">
        <v>5</v>
      </c>
      <c r="B4" s="2" t="s">
        <v>6</v>
      </c>
      <c r="C4" s="2" t="s">
        <v>7</v>
      </c>
      <c r="D4" s="49"/>
      <c r="E4" s="53"/>
    </row>
    <row r="5" spans="1:5">
      <c r="A5" s="50" t="s">
        <v>8</v>
      </c>
      <c r="B5" s="50" t="s">
        <v>9</v>
      </c>
      <c r="C5" s="50" t="s">
        <v>10</v>
      </c>
      <c r="D5" s="24" t="s">
        <v>11</v>
      </c>
      <c r="E5" s="25">
        <f>'01-房屋及居民家庭财产损失台账（样例）'!G21</f>
        <v>4310.6000000000004</v>
      </c>
    </row>
    <row r="6" spans="1:5">
      <c r="A6" s="51"/>
      <c r="B6" s="51"/>
      <c r="C6" s="51"/>
      <c r="D6" s="24" t="s">
        <v>12</v>
      </c>
      <c r="E6" s="25">
        <f>'02-农林牧渔业损失台账（样例）'!H14</f>
        <v>122.76519999999999</v>
      </c>
    </row>
    <row r="7" spans="1:5">
      <c r="A7" s="51"/>
      <c r="B7" s="51"/>
      <c r="C7" s="51"/>
      <c r="D7" s="24" t="s">
        <v>13</v>
      </c>
      <c r="E7" s="25">
        <f>'03-工矿商贸业损失台账（样例）'!C11</f>
        <v>1980</v>
      </c>
    </row>
    <row r="8" spans="1:5">
      <c r="A8" s="51"/>
      <c r="B8" s="51"/>
      <c r="C8" s="51"/>
      <c r="D8" s="24" t="s">
        <v>14</v>
      </c>
      <c r="E8" s="25">
        <f>'04-基础设施损失台账（交通、水利、市政、通信、电力等）'!F23</f>
        <v>19906</v>
      </c>
    </row>
    <row r="9" spans="1:5">
      <c r="A9" s="51"/>
      <c r="B9" s="51"/>
      <c r="C9" s="51"/>
      <c r="D9" s="24" t="s">
        <v>15</v>
      </c>
      <c r="E9" s="25">
        <f>'05-公共服务损失台账（样例）'!C10</f>
        <v>850</v>
      </c>
    </row>
    <row r="10" spans="1:5">
      <c r="A10" s="51"/>
      <c r="B10" s="51"/>
      <c r="C10" s="51"/>
      <c r="D10" s="24" t="s">
        <v>16</v>
      </c>
      <c r="E10" s="25">
        <f>'06-其他损失台账（样例）'!G6</f>
        <v>630</v>
      </c>
    </row>
    <row r="11" spans="1:5">
      <c r="A11" s="52"/>
      <c r="B11" s="52"/>
      <c r="C11" s="52"/>
      <c r="D11" s="8" t="s">
        <v>17</v>
      </c>
      <c r="E11" s="26">
        <f>SUM(E5:E10)</f>
        <v>27799.3652</v>
      </c>
    </row>
  </sheetData>
  <mergeCells count="8">
    <mergeCell ref="A1:E1"/>
    <mergeCell ref="A2:E2"/>
    <mergeCell ref="A3:C3"/>
    <mergeCell ref="A5:A11"/>
    <mergeCell ref="B5:B11"/>
    <mergeCell ref="C5:C11"/>
    <mergeCell ref="D3:D4"/>
    <mergeCell ref="E3:E4"/>
  </mergeCells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pane xSplit="2" ySplit="2" topLeftCell="D3" activePane="bottomRight" state="frozen"/>
      <selection pane="topRight"/>
      <selection pane="bottomLeft"/>
      <selection pane="bottomRight" activeCell="H9" sqref="H9:H10"/>
    </sheetView>
  </sheetViews>
  <sheetFormatPr defaultColWidth="9" defaultRowHeight="14"/>
  <cols>
    <col min="2" max="2" width="32" customWidth="1"/>
    <col min="3" max="3" width="8.90625" customWidth="1"/>
    <col min="4" max="4" width="9.453125" customWidth="1"/>
    <col min="5" max="6" width="9.6328125" customWidth="1"/>
    <col min="7" max="7" width="13" customWidth="1"/>
    <col min="8" max="8" width="62.36328125" customWidth="1"/>
    <col min="9" max="9" width="19.81640625" customWidth="1"/>
  </cols>
  <sheetData>
    <row r="1" spans="1:8" ht="20" customHeight="1">
      <c r="A1" s="54" t="s">
        <v>11</v>
      </c>
      <c r="B1" s="54"/>
      <c r="C1" s="54"/>
      <c r="D1" s="54"/>
      <c r="E1" s="54"/>
      <c r="F1" s="54"/>
      <c r="G1" s="54"/>
      <c r="H1" s="54"/>
    </row>
    <row r="2" spans="1:8" ht="44" customHeight="1">
      <c r="A2" s="1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10" t="s">
        <v>23</v>
      </c>
      <c r="G2" s="2" t="s">
        <v>24</v>
      </c>
      <c r="H2" s="2" t="s">
        <v>25</v>
      </c>
    </row>
    <row r="3" spans="1:8">
      <c r="A3" s="58">
        <v>1</v>
      </c>
      <c r="B3" s="59" t="s">
        <v>26</v>
      </c>
      <c r="C3" s="17" t="s">
        <v>27</v>
      </c>
      <c r="D3" s="18">
        <v>500</v>
      </c>
      <c r="E3" s="18">
        <v>60000</v>
      </c>
      <c r="F3" s="21">
        <v>0.2</v>
      </c>
      <c r="G3" s="61">
        <f>D3*E3*F3/10000</f>
        <v>600</v>
      </c>
      <c r="H3" s="63" t="s">
        <v>28</v>
      </c>
    </row>
    <row r="4" spans="1:8">
      <c r="A4" s="58"/>
      <c r="B4" s="60"/>
      <c r="C4" s="17" t="s">
        <v>29</v>
      </c>
      <c r="D4" s="18">
        <v>10000</v>
      </c>
      <c r="E4" s="18">
        <v>3000</v>
      </c>
      <c r="F4" s="21">
        <v>0.2</v>
      </c>
      <c r="G4" s="62"/>
      <c r="H4" s="64"/>
    </row>
    <row r="5" spans="1:8">
      <c r="A5" s="58">
        <v>2</v>
      </c>
      <c r="B5" s="59" t="s">
        <v>30</v>
      </c>
      <c r="C5" s="17" t="s">
        <v>27</v>
      </c>
      <c r="D5" s="18">
        <v>500</v>
      </c>
      <c r="E5" s="18">
        <v>30000</v>
      </c>
      <c r="F5" s="21">
        <v>0.5</v>
      </c>
      <c r="G5" s="61">
        <f>D5*E5*F5/10000</f>
        <v>750</v>
      </c>
      <c r="H5" s="50" t="s">
        <v>128</v>
      </c>
    </row>
    <row r="6" spans="1:8">
      <c r="A6" s="58"/>
      <c r="B6" s="60"/>
      <c r="C6" s="17" t="s">
        <v>29</v>
      </c>
      <c r="D6" s="18">
        <v>10000</v>
      </c>
      <c r="E6" s="18">
        <v>1500</v>
      </c>
      <c r="F6" s="21">
        <v>0.5</v>
      </c>
      <c r="G6" s="62"/>
      <c r="H6" s="52"/>
    </row>
    <row r="7" spans="1:8">
      <c r="A7" s="58">
        <v>3</v>
      </c>
      <c r="B7" s="59" t="s">
        <v>31</v>
      </c>
      <c r="C7" s="17" t="s">
        <v>27</v>
      </c>
      <c r="D7" s="18">
        <v>500</v>
      </c>
      <c r="E7" s="18">
        <v>20000</v>
      </c>
      <c r="F7" s="21">
        <v>0.4</v>
      </c>
      <c r="G7" s="61">
        <f>D7*E7*F7/10000</f>
        <v>400</v>
      </c>
      <c r="H7" s="50"/>
    </row>
    <row r="8" spans="1:8">
      <c r="A8" s="58"/>
      <c r="B8" s="60"/>
      <c r="C8" s="17" t="s">
        <v>29</v>
      </c>
      <c r="D8" s="18">
        <v>10000</v>
      </c>
      <c r="E8" s="18">
        <v>1000</v>
      </c>
      <c r="F8" s="21">
        <v>0.4</v>
      </c>
      <c r="G8" s="62"/>
      <c r="H8" s="52"/>
    </row>
    <row r="9" spans="1:8">
      <c r="A9" s="58">
        <v>4</v>
      </c>
      <c r="B9" s="59" t="s">
        <v>32</v>
      </c>
      <c r="C9" s="17" t="s">
        <v>27</v>
      </c>
      <c r="D9" s="18">
        <v>500</v>
      </c>
      <c r="E9" s="18">
        <v>16000</v>
      </c>
      <c r="F9" s="21">
        <v>1</v>
      </c>
      <c r="G9" s="61">
        <f>D9*E9*F9/10000</f>
        <v>800</v>
      </c>
      <c r="H9" s="50"/>
    </row>
    <row r="10" spans="1:8">
      <c r="A10" s="58"/>
      <c r="B10" s="60"/>
      <c r="C10" s="17" t="s">
        <v>29</v>
      </c>
      <c r="D10" s="18">
        <v>10000</v>
      </c>
      <c r="E10" s="18">
        <v>800</v>
      </c>
      <c r="F10" s="21">
        <v>1</v>
      </c>
      <c r="G10" s="62"/>
      <c r="H10" s="52"/>
    </row>
    <row r="11" spans="1:8">
      <c r="A11" s="58">
        <v>5</v>
      </c>
      <c r="B11" s="59" t="s">
        <v>33</v>
      </c>
      <c r="C11" s="17" t="s">
        <v>27</v>
      </c>
      <c r="D11" s="18">
        <v>500</v>
      </c>
      <c r="E11" s="18">
        <v>12000</v>
      </c>
      <c r="F11" s="21">
        <v>0.1</v>
      </c>
      <c r="G11" s="61">
        <f>D11*E11*F11/10000</f>
        <v>60</v>
      </c>
      <c r="H11" s="50"/>
    </row>
    <row r="12" spans="1:8">
      <c r="A12" s="58"/>
      <c r="B12" s="60"/>
      <c r="C12" s="17" t="s">
        <v>29</v>
      </c>
      <c r="D12" s="18">
        <v>10000</v>
      </c>
      <c r="E12" s="18">
        <v>600</v>
      </c>
      <c r="F12" s="21">
        <v>0.1</v>
      </c>
      <c r="G12" s="62"/>
      <c r="H12" s="52"/>
    </row>
    <row r="13" spans="1:8">
      <c r="A13" s="58">
        <v>6</v>
      </c>
      <c r="B13" s="59" t="s">
        <v>34</v>
      </c>
      <c r="C13" s="17" t="s">
        <v>27</v>
      </c>
      <c r="D13" s="18">
        <v>500</v>
      </c>
      <c r="E13" s="18">
        <v>20000</v>
      </c>
      <c r="F13" s="21">
        <v>1</v>
      </c>
      <c r="G13" s="61">
        <f>D13*E13*F13/10000</f>
        <v>1000</v>
      </c>
      <c r="H13" s="63" t="s">
        <v>35</v>
      </c>
    </row>
    <row r="14" spans="1:8">
      <c r="A14" s="58"/>
      <c r="B14" s="60"/>
      <c r="C14" s="17" t="s">
        <v>29</v>
      </c>
      <c r="D14" s="18">
        <v>10000</v>
      </c>
      <c r="E14" s="18">
        <v>1000</v>
      </c>
      <c r="F14" s="21">
        <v>1</v>
      </c>
      <c r="G14" s="62"/>
      <c r="H14" s="64"/>
    </row>
    <row r="15" spans="1:8">
      <c r="A15" s="5">
        <v>7</v>
      </c>
      <c r="B15" s="19" t="s">
        <v>36</v>
      </c>
      <c r="C15" s="17" t="s">
        <v>37</v>
      </c>
      <c r="D15" s="18">
        <v>100</v>
      </c>
      <c r="E15" s="18">
        <v>50000</v>
      </c>
      <c r="F15" s="21">
        <v>1</v>
      </c>
      <c r="G15" s="18">
        <f>SUM(G16:G20)</f>
        <v>700.6</v>
      </c>
      <c r="H15" s="8" t="s">
        <v>38</v>
      </c>
    </row>
    <row r="16" spans="1:8">
      <c r="A16" s="5">
        <v>7.1</v>
      </c>
      <c r="B16" s="19" t="s">
        <v>39</v>
      </c>
      <c r="C16" s="17" t="s">
        <v>40</v>
      </c>
      <c r="D16" s="18">
        <v>50</v>
      </c>
      <c r="E16" s="18">
        <v>200000</v>
      </c>
      <c r="F16" s="21">
        <v>0.4</v>
      </c>
      <c r="G16" s="18">
        <f>D16*E16*F16/10000</f>
        <v>400</v>
      </c>
      <c r="H16" s="8" t="s">
        <v>41</v>
      </c>
    </row>
    <row r="17" spans="1:9">
      <c r="A17" s="5">
        <v>7.2</v>
      </c>
      <c r="B17" s="19" t="s">
        <v>42</v>
      </c>
      <c r="C17" s="17" t="s">
        <v>43</v>
      </c>
      <c r="D17" s="18">
        <v>50</v>
      </c>
      <c r="E17" s="18">
        <v>50000</v>
      </c>
      <c r="F17" s="21">
        <v>1</v>
      </c>
      <c r="G17" s="18">
        <f>D17*E17*F17/10000</f>
        <v>250</v>
      </c>
      <c r="H17" s="8" t="s">
        <v>44</v>
      </c>
    </row>
    <row r="18" spans="1:9">
      <c r="A18" s="5">
        <v>7.3</v>
      </c>
      <c r="B18" s="19" t="s">
        <v>45</v>
      </c>
      <c r="C18" s="17" t="s">
        <v>46</v>
      </c>
      <c r="D18" s="18">
        <v>200</v>
      </c>
      <c r="E18" s="18">
        <v>30</v>
      </c>
      <c r="F18" s="21">
        <v>1</v>
      </c>
      <c r="G18" s="18">
        <f>D18*E18*F18/10000</f>
        <v>0.6</v>
      </c>
      <c r="H18" s="8" t="s">
        <v>47</v>
      </c>
      <c r="I18" s="23"/>
    </row>
    <row r="19" spans="1:9">
      <c r="A19" s="5">
        <v>7.4</v>
      </c>
      <c r="B19" s="19" t="s">
        <v>48</v>
      </c>
      <c r="C19" s="17" t="s">
        <v>49</v>
      </c>
      <c r="D19" s="18">
        <v>200</v>
      </c>
      <c r="E19" s="18">
        <v>5000</v>
      </c>
      <c r="F19" s="21">
        <v>0.5</v>
      </c>
      <c r="G19" s="18">
        <f>D19*E19*F19/10000</f>
        <v>50</v>
      </c>
      <c r="H19" s="8" t="s">
        <v>50</v>
      </c>
    </row>
    <row r="20" spans="1:9">
      <c r="A20" s="5">
        <v>7.5</v>
      </c>
      <c r="B20" s="19" t="s">
        <v>51</v>
      </c>
      <c r="C20" s="17"/>
      <c r="D20" s="17"/>
      <c r="E20" s="17"/>
      <c r="F20" s="22"/>
      <c r="G20" s="18"/>
      <c r="H20" s="8"/>
    </row>
    <row r="21" spans="1:9">
      <c r="A21" s="5">
        <v>8</v>
      </c>
      <c r="B21" s="20" t="s">
        <v>52</v>
      </c>
      <c r="C21" s="55"/>
      <c r="D21" s="56"/>
      <c r="E21" s="56"/>
      <c r="F21" s="57"/>
      <c r="G21" s="18">
        <f>SUM(G3:G15)</f>
        <v>4310.6000000000004</v>
      </c>
      <c r="H21" s="4"/>
    </row>
  </sheetData>
  <mergeCells count="26">
    <mergeCell ref="G7:G8"/>
    <mergeCell ref="G9:G10"/>
    <mergeCell ref="G11:G12"/>
    <mergeCell ref="G13:G14"/>
    <mergeCell ref="H3:H4"/>
    <mergeCell ref="H5:H6"/>
    <mergeCell ref="H7:H8"/>
    <mergeCell ref="H9:H10"/>
    <mergeCell ref="H11:H12"/>
    <mergeCell ref="H13:H14"/>
    <mergeCell ref="A1:H1"/>
    <mergeCell ref="C21:F21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  <mergeCell ref="G3:G4"/>
    <mergeCell ref="G5:G6"/>
  </mergeCells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pane xSplit="2" ySplit="2" topLeftCell="C3" activePane="bottomRight" state="frozen"/>
      <selection pane="topRight"/>
      <selection pane="bottomLeft"/>
      <selection pane="bottomRight" activeCell="H18" sqref="H18"/>
    </sheetView>
  </sheetViews>
  <sheetFormatPr defaultColWidth="9" defaultRowHeight="14"/>
  <cols>
    <col min="2" max="2" width="17.81640625" customWidth="1"/>
    <col min="3" max="3" width="8.90625" customWidth="1"/>
    <col min="4" max="4" width="9.453125" customWidth="1"/>
    <col min="5" max="5" width="9.6328125" customWidth="1"/>
    <col min="6" max="6" width="9.08984375" customWidth="1"/>
    <col min="7" max="7" width="9.453125" customWidth="1"/>
    <col min="8" max="8" width="13" customWidth="1"/>
    <col min="9" max="9" width="43.6328125" customWidth="1"/>
  </cols>
  <sheetData>
    <row r="1" spans="1:9" ht="20" customHeight="1">
      <c r="A1" s="54" t="s">
        <v>12</v>
      </c>
      <c r="B1" s="54"/>
      <c r="C1" s="54"/>
      <c r="D1" s="54"/>
      <c r="E1" s="54"/>
      <c r="F1" s="54"/>
      <c r="G1" s="54"/>
      <c r="H1" s="54"/>
      <c r="I1" s="54"/>
    </row>
    <row r="2" spans="1:9" ht="40" customHeight="1">
      <c r="A2" s="1" t="s">
        <v>18</v>
      </c>
      <c r="B2" s="2" t="s">
        <v>19</v>
      </c>
      <c r="C2" s="2" t="s">
        <v>20</v>
      </c>
      <c r="D2" s="2" t="s">
        <v>21</v>
      </c>
      <c r="E2" s="2" t="s">
        <v>53</v>
      </c>
      <c r="F2" s="2" t="s">
        <v>54</v>
      </c>
      <c r="G2" s="2" t="s">
        <v>55</v>
      </c>
      <c r="H2" s="2" t="s">
        <v>24</v>
      </c>
      <c r="I2" s="2" t="s">
        <v>25</v>
      </c>
    </row>
    <row r="3" spans="1:9">
      <c r="A3" s="5">
        <v>1</v>
      </c>
      <c r="B3" s="4" t="s">
        <v>56</v>
      </c>
      <c r="C3" s="5" t="s">
        <v>57</v>
      </c>
      <c r="D3" s="6">
        <v>150</v>
      </c>
      <c r="E3" s="6">
        <v>1000</v>
      </c>
      <c r="F3" s="11">
        <v>0.5</v>
      </c>
      <c r="G3" s="6">
        <v>1.1000000000000001</v>
      </c>
      <c r="H3" s="28">
        <f>D3*E3*F3*G3/10000</f>
        <v>8.25</v>
      </c>
      <c r="I3" s="4"/>
    </row>
    <row r="4" spans="1:9">
      <c r="A4" s="5">
        <v>2</v>
      </c>
      <c r="B4" s="4" t="s">
        <v>58</v>
      </c>
      <c r="C4" s="5" t="s">
        <v>57</v>
      </c>
      <c r="D4" s="6">
        <v>150</v>
      </c>
      <c r="E4" s="6">
        <v>1000</v>
      </c>
      <c r="F4" s="11">
        <v>0.8</v>
      </c>
      <c r="G4" s="6">
        <v>1.1000000000000001</v>
      </c>
      <c r="H4" s="28">
        <f>D4*E4*F4*G4/10000</f>
        <v>13.2</v>
      </c>
      <c r="I4" s="4"/>
    </row>
    <row r="5" spans="1:9">
      <c r="A5" s="5">
        <v>3</v>
      </c>
      <c r="B5" s="4" t="s">
        <v>59</v>
      </c>
      <c r="C5" s="5" t="s">
        <v>57</v>
      </c>
      <c r="D5" s="6">
        <v>150</v>
      </c>
      <c r="E5" s="6">
        <v>1000</v>
      </c>
      <c r="F5" s="11">
        <v>0.8</v>
      </c>
      <c r="G5" s="6">
        <v>1.1000000000000001</v>
      </c>
      <c r="H5" s="28">
        <f>D5*E5*F5*G5/10000</f>
        <v>13.2</v>
      </c>
      <c r="I5" s="4"/>
    </row>
    <row r="6" spans="1:9">
      <c r="A6" s="5">
        <v>4</v>
      </c>
      <c r="B6" s="4" t="s">
        <v>60</v>
      </c>
      <c r="C6" s="3" t="s">
        <v>61</v>
      </c>
      <c r="D6" s="6">
        <v>100</v>
      </c>
      <c r="E6" s="6"/>
      <c r="F6" s="11">
        <v>7.0000000000000007E-2</v>
      </c>
      <c r="G6" s="6">
        <v>736</v>
      </c>
      <c r="H6" s="28">
        <f t="shared" ref="H6:H12" si="0">D6*F6*G6/10000</f>
        <v>0.5152000000000001</v>
      </c>
      <c r="I6" s="4"/>
    </row>
    <row r="7" spans="1:9">
      <c r="A7" s="5">
        <v>5</v>
      </c>
      <c r="B7" s="4" t="s">
        <v>62</v>
      </c>
      <c r="C7" s="5" t="s">
        <v>61</v>
      </c>
      <c r="D7" s="6">
        <v>16500</v>
      </c>
      <c r="E7" s="6"/>
      <c r="F7" s="11">
        <v>0.2</v>
      </c>
      <c r="G7" s="6">
        <v>120</v>
      </c>
      <c r="H7" s="28">
        <f t="shared" si="0"/>
        <v>39.6</v>
      </c>
      <c r="I7" s="4" t="s">
        <v>63</v>
      </c>
    </row>
    <row r="8" spans="1:9">
      <c r="A8" s="5">
        <v>6</v>
      </c>
      <c r="B8" s="4" t="s">
        <v>64</v>
      </c>
      <c r="C8" s="5" t="s">
        <v>46</v>
      </c>
      <c r="D8" s="6">
        <v>100</v>
      </c>
      <c r="E8" s="6"/>
      <c r="F8" s="11">
        <v>1</v>
      </c>
      <c r="G8" s="6">
        <v>2000</v>
      </c>
      <c r="H8" s="28">
        <f t="shared" si="0"/>
        <v>20</v>
      </c>
      <c r="I8" s="4" t="s">
        <v>65</v>
      </c>
    </row>
    <row r="9" spans="1:9">
      <c r="A9" s="5">
        <v>7</v>
      </c>
      <c r="B9" s="4" t="s">
        <v>66</v>
      </c>
      <c r="C9" s="5" t="s">
        <v>67</v>
      </c>
      <c r="D9" s="6">
        <v>2000</v>
      </c>
      <c r="E9" s="6"/>
      <c r="F9" s="11">
        <v>1</v>
      </c>
      <c r="G9" s="6">
        <v>30</v>
      </c>
      <c r="H9" s="28">
        <f t="shared" si="0"/>
        <v>6</v>
      </c>
      <c r="I9" s="4" t="s">
        <v>68</v>
      </c>
    </row>
    <row r="10" spans="1:9">
      <c r="A10" s="5">
        <v>8</v>
      </c>
      <c r="B10" s="4" t="s">
        <v>69</v>
      </c>
      <c r="C10" s="5" t="s">
        <v>70</v>
      </c>
      <c r="D10" s="6">
        <v>500</v>
      </c>
      <c r="E10" s="6"/>
      <c r="F10" s="11">
        <v>1</v>
      </c>
      <c r="G10" s="6">
        <v>40</v>
      </c>
      <c r="H10" s="28">
        <f t="shared" si="0"/>
        <v>2</v>
      </c>
      <c r="I10" s="4" t="s">
        <v>71</v>
      </c>
    </row>
    <row r="11" spans="1:9">
      <c r="A11" s="5">
        <v>9</v>
      </c>
      <c r="B11" s="4" t="s">
        <v>72</v>
      </c>
      <c r="C11" s="5" t="s">
        <v>73</v>
      </c>
      <c r="D11" s="6">
        <v>100</v>
      </c>
      <c r="E11" s="6"/>
      <c r="F11" s="11">
        <v>1</v>
      </c>
      <c r="G11" s="6">
        <v>500</v>
      </c>
      <c r="H11" s="28">
        <f t="shared" si="0"/>
        <v>5</v>
      </c>
      <c r="I11" s="4" t="s">
        <v>74</v>
      </c>
    </row>
    <row r="12" spans="1:9">
      <c r="A12" s="5">
        <v>10</v>
      </c>
      <c r="B12" s="4" t="s">
        <v>75</v>
      </c>
      <c r="C12" s="5" t="s">
        <v>76</v>
      </c>
      <c r="D12" s="6">
        <v>5</v>
      </c>
      <c r="E12" s="6"/>
      <c r="F12" s="11">
        <v>0.6</v>
      </c>
      <c r="G12" s="6">
        <v>50000</v>
      </c>
      <c r="H12" s="28">
        <f t="shared" si="0"/>
        <v>15</v>
      </c>
      <c r="I12" s="4" t="s">
        <v>77</v>
      </c>
    </row>
    <row r="13" spans="1:9">
      <c r="A13" s="5">
        <v>11</v>
      </c>
      <c r="B13" s="7" t="s">
        <v>51</v>
      </c>
      <c r="C13" s="5"/>
      <c r="D13" s="5"/>
      <c r="E13" s="5"/>
      <c r="F13" s="5"/>
      <c r="G13" s="5"/>
      <c r="H13" s="5"/>
      <c r="I13" s="4"/>
    </row>
    <row r="14" spans="1:9">
      <c r="A14" s="5">
        <v>12</v>
      </c>
      <c r="B14" s="8" t="s">
        <v>52</v>
      </c>
      <c r="C14" s="55"/>
      <c r="D14" s="56"/>
      <c r="E14" s="56"/>
      <c r="F14" s="56"/>
      <c r="G14" s="57"/>
      <c r="H14" s="28">
        <f>SUM(H3:H13)</f>
        <v>122.76519999999999</v>
      </c>
      <c r="I14" s="4"/>
    </row>
    <row r="15" spans="1:9">
      <c r="B15" s="16"/>
      <c r="C15" s="16"/>
      <c r="D15" s="16"/>
      <c r="E15" s="16"/>
      <c r="F15" s="16"/>
      <c r="G15" s="16"/>
      <c r="H15" s="16"/>
      <c r="I15" s="16"/>
    </row>
    <row r="16" spans="1:9">
      <c r="B16" s="16"/>
      <c r="C16" s="16"/>
      <c r="D16" s="16"/>
      <c r="E16" s="16"/>
      <c r="F16" s="16"/>
      <c r="G16" s="16"/>
      <c r="H16" s="16"/>
      <c r="I16" s="16"/>
    </row>
    <row r="17" spans="2:9">
      <c r="B17" s="16"/>
      <c r="C17" s="16"/>
      <c r="D17" s="16"/>
      <c r="E17" s="16"/>
      <c r="F17" s="16"/>
      <c r="G17" s="16"/>
      <c r="H17" s="16"/>
      <c r="I17" s="16"/>
    </row>
  </sheetData>
  <mergeCells count="2">
    <mergeCell ref="A1:I1"/>
    <mergeCell ref="C14:G14"/>
  </mergeCells>
  <phoneticPr fontId="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xSplit="2" topLeftCell="C1" activePane="topRight" state="frozen"/>
      <selection pane="topRight" activeCell="C11" sqref="C11"/>
    </sheetView>
  </sheetViews>
  <sheetFormatPr defaultColWidth="9" defaultRowHeight="14"/>
  <cols>
    <col min="2" max="2" width="22.81640625" customWidth="1"/>
    <col min="3" max="3" width="12.81640625" customWidth="1"/>
    <col min="4" max="4" width="94.08984375" customWidth="1"/>
  </cols>
  <sheetData>
    <row r="1" spans="1:8" ht="20" customHeight="1">
      <c r="A1" s="54" t="s">
        <v>13</v>
      </c>
      <c r="B1" s="54"/>
      <c r="C1" s="54"/>
      <c r="D1" s="54"/>
    </row>
    <row r="2" spans="1:8" ht="40" customHeight="1">
      <c r="A2" s="1" t="s">
        <v>18</v>
      </c>
      <c r="B2" s="2" t="s">
        <v>19</v>
      </c>
      <c r="C2" s="2" t="s">
        <v>78</v>
      </c>
      <c r="D2" s="2" t="s">
        <v>25</v>
      </c>
    </row>
    <row r="3" spans="1:8">
      <c r="A3" s="5">
        <v>1</v>
      </c>
      <c r="B3" s="4" t="s">
        <v>79</v>
      </c>
      <c r="C3" s="6">
        <v>30</v>
      </c>
      <c r="D3" s="4" t="s">
        <v>80</v>
      </c>
    </row>
    <row r="4" spans="1:8">
      <c r="A4" s="5">
        <v>2</v>
      </c>
      <c r="B4" s="4" t="s">
        <v>81</v>
      </c>
      <c r="C4" s="6">
        <v>100</v>
      </c>
      <c r="D4" s="4" t="s">
        <v>82</v>
      </c>
    </row>
    <row r="5" spans="1:8">
      <c r="A5" s="5">
        <v>3</v>
      </c>
      <c r="B5" s="4" t="s">
        <v>83</v>
      </c>
      <c r="C5" s="6">
        <v>500</v>
      </c>
      <c r="D5" s="4" t="s">
        <v>84</v>
      </c>
    </row>
    <row r="6" spans="1:8">
      <c r="A6" s="5">
        <v>4</v>
      </c>
      <c r="B6" s="4" t="s">
        <v>85</v>
      </c>
      <c r="C6" s="6">
        <v>200</v>
      </c>
      <c r="D6" s="4" t="s">
        <v>86</v>
      </c>
    </row>
    <row r="7" spans="1:8">
      <c r="A7" s="5">
        <v>5</v>
      </c>
      <c r="B7" s="4" t="s">
        <v>87</v>
      </c>
      <c r="C7" s="6">
        <v>50</v>
      </c>
      <c r="D7" s="4" t="s">
        <v>88</v>
      </c>
    </row>
    <row r="8" spans="1:8">
      <c r="A8" s="5">
        <v>6</v>
      </c>
      <c r="B8" s="4" t="s">
        <v>89</v>
      </c>
      <c r="C8" s="6">
        <v>100</v>
      </c>
      <c r="D8" s="4" t="s">
        <v>90</v>
      </c>
    </row>
    <row r="9" spans="1:8">
      <c r="A9" s="5">
        <v>7</v>
      </c>
      <c r="B9" s="12" t="s">
        <v>91</v>
      </c>
      <c r="C9" s="6">
        <v>1000</v>
      </c>
      <c r="D9" s="12" t="s">
        <v>92</v>
      </c>
      <c r="E9" s="9"/>
      <c r="F9" s="15"/>
      <c r="G9" s="9"/>
      <c r="H9" s="9"/>
    </row>
    <row r="10" spans="1:8">
      <c r="A10" s="5">
        <v>8</v>
      </c>
      <c r="B10" s="7" t="s">
        <v>51</v>
      </c>
      <c r="C10" s="6"/>
      <c r="D10" s="4"/>
    </row>
    <row r="11" spans="1:8">
      <c r="A11" s="5">
        <v>9</v>
      </c>
      <c r="B11" s="8" t="s">
        <v>52</v>
      </c>
      <c r="C11" s="6">
        <f>SUM(C3:C10)</f>
        <v>1980</v>
      </c>
      <c r="D11" s="4"/>
    </row>
  </sheetData>
  <mergeCells count="1">
    <mergeCell ref="A1:D1"/>
  </mergeCells>
  <phoneticPr fontId="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pane xSplit="2" topLeftCell="C1" activePane="topRight" state="frozen"/>
      <selection pane="topRight" activeCell="G8" sqref="G8"/>
    </sheetView>
  </sheetViews>
  <sheetFormatPr defaultColWidth="9" defaultRowHeight="14"/>
  <cols>
    <col min="2" max="2" width="20.08984375" customWidth="1"/>
    <col min="3" max="3" width="9" customWidth="1"/>
    <col min="4" max="4" width="9.453125" customWidth="1"/>
    <col min="5" max="5" width="9.6328125" customWidth="1"/>
    <col min="6" max="6" width="13" customWidth="1"/>
    <col min="7" max="7" width="71.36328125" customWidth="1"/>
  </cols>
  <sheetData>
    <row r="1" spans="1:7" ht="20" customHeight="1">
      <c r="A1" s="54" t="s">
        <v>14</v>
      </c>
      <c r="B1" s="54"/>
      <c r="C1" s="54"/>
      <c r="D1" s="54"/>
      <c r="E1" s="54"/>
      <c r="F1" s="54"/>
      <c r="G1" s="54"/>
    </row>
    <row r="2" spans="1:7" ht="40" customHeight="1">
      <c r="A2" s="1" t="s">
        <v>18</v>
      </c>
      <c r="B2" s="2" t="s">
        <v>19</v>
      </c>
      <c r="C2" s="2" t="s">
        <v>20</v>
      </c>
      <c r="D2" s="2" t="s">
        <v>21</v>
      </c>
      <c r="E2" s="2" t="s">
        <v>93</v>
      </c>
      <c r="F2" s="2" t="s">
        <v>24</v>
      </c>
      <c r="G2" s="2" t="s">
        <v>25</v>
      </c>
    </row>
    <row r="3" spans="1:7" ht="16.5" customHeight="1">
      <c r="A3" s="69" t="s">
        <v>138</v>
      </c>
      <c r="B3" s="70"/>
      <c r="C3" s="29"/>
      <c r="D3" s="29"/>
      <c r="E3" s="29"/>
      <c r="F3" s="29"/>
      <c r="G3" s="29"/>
    </row>
    <row r="4" spans="1:7">
      <c r="A4" s="5">
        <v>1</v>
      </c>
      <c r="B4" s="4" t="s">
        <v>94</v>
      </c>
      <c r="C4" s="5" t="s">
        <v>95</v>
      </c>
      <c r="D4" s="6">
        <v>10000</v>
      </c>
      <c r="E4" s="6">
        <v>200</v>
      </c>
      <c r="F4" s="6">
        <f t="shared" ref="F4:F17" si="0">D4*E4/10000</f>
        <v>200</v>
      </c>
      <c r="G4" s="4" t="s">
        <v>96</v>
      </c>
    </row>
    <row r="5" spans="1:7">
      <c r="A5" s="30">
        <v>2</v>
      </c>
      <c r="B5" s="4" t="s">
        <v>109</v>
      </c>
      <c r="C5" s="5" t="s">
        <v>43</v>
      </c>
      <c r="D5" s="6">
        <v>4</v>
      </c>
      <c r="E5" s="6">
        <v>8000</v>
      </c>
      <c r="F5" s="6">
        <f>D5*E5/10000</f>
        <v>3.2</v>
      </c>
      <c r="G5" s="36" t="s">
        <v>110</v>
      </c>
    </row>
    <row r="6" spans="1:7">
      <c r="A6" s="71" t="s">
        <v>140</v>
      </c>
      <c r="B6" s="72"/>
      <c r="C6" s="30"/>
      <c r="D6" s="6"/>
      <c r="E6" s="6"/>
      <c r="F6" s="6"/>
      <c r="G6" s="36"/>
    </row>
    <row r="7" spans="1:7">
      <c r="A7" s="5">
        <v>3</v>
      </c>
      <c r="B7" s="12" t="s">
        <v>97</v>
      </c>
      <c r="C7" s="5" t="s">
        <v>76</v>
      </c>
      <c r="D7" s="6">
        <v>5</v>
      </c>
      <c r="E7" s="6">
        <v>100000</v>
      </c>
      <c r="F7" s="6">
        <f t="shared" si="0"/>
        <v>50</v>
      </c>
      <c r="G7" s="36" t="s">
        <v>98</v>
      </c>
    </row>
    <row r="8" spans="1:7">
      <c r="A8" s="5">
        <v>4</v>
      </c>
      <c r="B8" s="12" t="s">
        <v>99</v>
      </c>
      <c r="C8" s="5" t="s">
        <v>95</v>
      </c>
      <c r="D8" s="6">
        <v>100</v>
      </c>
      <c r="E8" s="6">
        <v>100000</v>
      </c>
      <c r="F8" s="6">
        <f t="shared" si="0"/>
        <v>1000</v>
      </c>
      <c r="G8" s="37" t="s">
        <v>100</v>
      </c>
    </row>
    <row r="9" spans="1:7">
      <c r="A9" s="30">
        <v>5</v>
      </c>
      <c r="B9" s="12" t="s">
        <v>101</v>
      </c>
      <c r="C9" s="5" t="s">
        <v>95</v>
      </c>
      <c r="D9" s="6">
        <v>100</v>
      </c>
      <c r="E9" s="6">
        <v>100000</v>
      </c>
      <c r="F9" s="6">
        <f t="shared" si="0"/>
        <v>1000</v>
      </c>
      <c r="G9" s="37" t="s">
        <v>100</v>
      </c>
    </row>
    <row r="10" spans="1:7">
      <c r="A10" s="30">
        <v>6</v>
      </c>
      <c r="B10" s="4" t="s">
        <v>102</v>
      </c>
      <c r="C10" s="5" t="s">
        <v>95</v>
      </c>
      <c r="D10" s="6">
        <v>1200</v>
      </c>
      <c r="E10" s="6">
        <v>20000</v>
      </c>
      <c r="F10" s="6">
        <f t="shared" si="0"/>
        <v>2400</v>
      </c>
      <c r="G10" s="36" t="s">
        <v>103</v>
      </c>
    </row>
    <row r="11" spans="1:7">
      <c r="A11" s="30">
        <v>7</v>
      </c>
      <c r="B11" s="12" t="s">
        <v>104</v>
      </c>
      <c r="C11" s="5" t="s">
        <v>95</v>
      </c>
      <c r="D11" s="6">
        <v>1200</v>
      </c>
      <c r="E11" s="6">
        <v>10000</v>
      </c>
      <c r="F11" s="6">
        <f t="shared" si="0"/>
        <v>1200</v>
      </c>
      <c r="G11" s="36" t="s">
        <v>103</v>
      </c>
    </row>
    <row r="12" spans="1:7">
      <c r="A12" s="30">
        <v>8</v>
      </c>
      <c r="B12" s="12" t="s">
        <v>105</v>
      </c>
      <c r="C12" s="5" t="s">
        <v>95</v>
      </c>
      <c r="D12" s="13">
        <v>1000</v>
      </c>
      <c r="E12" s="13">
        <v>5000</v>
      </c>
      <c r="F12" s="6">
        <f t="shared" si="0"/>
        <v>500</v>
      </c>
      <c r="G12" s="37" t="s">
        <v>106</v>
      </c>
    </row>
    <row r="13" spans="1:7">
      <c r="A13" s="30">
        <v>9</v>
      </c>
      <c r="B13" s="4" t="s">
        <v>107</v>
      </c>
      <c r="C13" s="5" t="s">
        <v>108</v>
      </c>
      <c r="D13" s="6">
        <v>22</v>
      </c>
      <c r="E13" s="6">
        <v>20000</v>
      </c>
      <c r="F13" s="6">
        <f t="shared" si="0"/>
        <v>44</v>
      </c>
      <c r="G13" s="36" t="s">
        <v>96</v>
      </c>
    </row>
    <row r="14" spans="1:7">
      <c r="A14" s="65" t="s">
        <v>129</v>
      </c>
      <c r="B14" s="66"/>
      <c r="C14" s="31"/>
      <c r="D14" s="31"/>
      <c r="E14" s="31"/>
      <c r="F14" s="6"/>
      <c r="G14" s="38"/>
    </row>
    <row r="15" spans="1:7">
      <c r="A15" s="43">
        <v>10</v>
      </c>
      <c r="B15" s="4" t="s">
        <v>139</v>
      </c>
      <c r="C15" s="5" t="s">
        <v>95</v>
      </c>
      <c r="D15" s="6">
        <v>100</v>
      </c>
      <c r="E15" s="6">
        <v>20000</v>
      </c>
      <c r="F15" s="6">
        <f>D15*E15/10000</f>
        <v>200</v>
      </c>
      <c r="G15" s="36" t="s">
        <v>111</v>
      </c>
    </row>
    <row r="16" spans="1:7">
      <c r="A16" s="32">
        <v>11</v>
      </c>
      <c r="B16" s="41" t="s">
        <v>130</v>
      </c>
      <c r="C16" s="33" t="s">
        <v>131</v>
      </c>
      <c r="D16" s="46">
        <v>410</v>
      </c>
      <c r="E16" s="46">
        <v>1000</v>
      </c>
      <c r="F16" s="6">
        <f t="shared" si="0"/>
        <v>41</v>
      </c>
      <c r="G16" s="39" t="s">
        <v>137</v>
      </c>
    </row>
    <row r="17" spans="1:7">
      <c r="A17" s="32">
        <v>12</v>
      </c>
      <c r="B17" s="41" t="s">
        <v>132</v>
      </c>
      <c r="C17" s="33" t="s">
        <v>133</v>
      </c>
      <c r="D17" s="46">
        <v>81</v>
      </c>
      <c r="E17" s="46">
        <v>38000</v>
      </c>
      <c r="F17" s="6">
        <f t="shared" si="0"/>
        <v>307.8</v>
      </c>
      <c r="G17" s="39" t="s">
        <v>143</v>
      </c>
    </row>
    <row r="18" spans="1:7">
      <c r="A18" s="44">
        <v>13</v>
      </c>
      <c r="B18" s="45" t="s">
        <v>141</v>
      </c>
      <c r="C18" s="33"/>
      <c r="D18" s="33"/>
      <c r="E18" s="46"/>
      <c r="F18" s="6"/>
      <c r="G18" s="39"/>
    </row>
    <row r="19" spans="1:7">
      <c r="A19" s="67" t="s">
        <v>135</v>
      </c>
      <c r="B19" s="68"/>
      <c r="C19" s="33"/>
      <c r="D19" s="33"/>
      <c r="E19" s="46"/>
      <c r="F19" s="6"/>
      <c r="G19" s="39"/>
    </row>
    <row r="20" spans="1:7" ht="26">
      <c r="A20" s="32">
        <v>14</v>
      </c>
      <c r="B20" s="34" t="s">
        <v>136</v>
      </c>
      <c r="C20" s="35" t="s">
        <v>76</v>
      </c>
      <c r="D20" s="35">
        <v>28</v>
      </c>
      <c r="E20" s="42">
        <v>820</v>
      </c>
      <c r="F20" s="42">
        <v>12960</v>
      </c>
      <c r="G20" s="40" t="s">
        <v>134</v>
      </c>
    </row>
    <row r="21" spans="1:7">
      <c r="A21" s="67" t="s">
        <v>144</v>
      </c>
      <c r="B21" s="68"/>
      <c r="C21" s="35"/>
      <c r="D21" s="35"/>
      <c r="E21" s="35"/>
      <c r="F21" s="42"/>
      <c r="G21" s="40"/>
    </row>
    <row r="22" spans="1:7">
      <c r="A22" s="5">
        <v>15</v>
      </c>
      <c r="B22" s="7" t="s">
        <v>51</v>
      </c>
      <c r="C22" s="5"/>
      <c r="D22" s="5"/>
      <c r="E22" s="5"/>
      <c r="F22" s="5"/>
      <c r="G22" s="36"/>
    </row>
    <row r="23" spans="1:7">
      <c r="A23" s="73" t="s">
        <v>52</v>
      </c>
      <c r="B23" s="74"/>
      <c r="C23" s="58"/>
      <c r="D23" s="58"/>
      <c r="E23" s="58"/>
      <c r="F23" s="14">
        <f>SUM(F4:F22)</f>
        <v>19906</v>
      </c>
      <c r="G23" s="5"/>
    </row>
  </sheetData>
  <mergeCells count="8">
    <mergeCell ref="A1:G1"/>
    <mergeCell ref="C23:E23"/>
    <mergeCell ref="A14:B14"/>
    <mergeCell ref="A19:B19"/>
    <mergeCell ref="A3:B3"/>
    <mergeCell ref="A6:B6"/>
    <mergeCell ref="A21:B21"/>
    <mergeCell ref="A23:B23"/>
  </mergeCells>
  <phoneticPr fontId="6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pane xSplit="2" topLeftCell="C1" activePane="topRight" state="frozen"/>
      <selection pane="topRight" sqref="A1:D1"/>
    </sheetView>
  </sheetViews>
  <sheetFormatPr defaultColWidth="9" defaultRowHeight="14"/>
  <cols>
    <col min="2" max="2" width="20" customWidth="1"/>
    <col min="3" max="3" width="12.453125" customWidth="1"/>
    <col min="4" max="4" width="94.08984375" customWidth="1"/>
  </cols>
  <sheetData>
    <row r="1" spans="1:4" ht="20" customHeight="1">
      <c r="A1" s="54" t="s">
        <v>15</v>
      </c>
      <c r="B1" s="54"/>
      <c r="C1" s="54"/>
      <c r="D1" s="54"/>
    </row>
    <row r="2" spans="1:4" ht="40" customHeight="1">
      <c r="A2" s="1" t="s">
        <v>18</v>
      </c>
      <c r="B2" s="2" t="s">
        <v>19</v>
      </c>
      <c r="C2" s="2" t="s">
        <v>78</v>
      </c>
      <c r="D2" s="2" t="s">
        <v>25</v>
      </c>
    </row>
    <row r="3" spans="1:4">
      <c r="A3" s="5">
        <v>1</v>
      </c>
      <c r="B3" s="4" t="s">
        <v>112</v>
      </c>
      <c r="C3" s="6">
        <v>100</v>
      </c>
      <c r="D3" s="4" t="s">
        <v>113</v>
      </c>
    </row>
    <row r="4" spans="1:4">
      <c r="A4" s="5">
        <v>2</v>
      </c>
      <c r="B4" s="4" t="s">
        <v>114</v>
      </c>
      <c r="C4" s="6">
        <v>50</v>
      </c>
      <c r="D4" s="4" t="s">
        <v>115</v>
      </c>
    </row>
    <row r="5" spans="1:4">
      <c r="A5" s="5">
        <v>3</v>
      </c>
      <c r="B5" s="12" t="s">
        <v>116</v>
      </c>
      <c r="C5" s="6">
        <v>50</v>
      </c>
      <c r="D5" s="4" t="s">
        <v>117</v>
      </c>
    </row>
    <row r="6" spans="1:4">
      <c r="A6" s="5">
        <v>4</v>
      </c>
      <c r="B6" s="12" t="s">
        <v>118</v>
      </c>
      <c r="C6" s="6">
        <v>500</v>
      </c>
      <c r="D6" s="4" t="s">
        <v>119</v>
      </c>
    </row>
    <row r="7" spans="1:4">
      <c r="A7" s="5">
        <v>5</v>
      </c>
      <c r="B7" s="4" t="s">
        <v>120</v>
      </c>
      <c r="C7" s="6">
        <v>50</v>
      </c>
      <c r="D7" s="4" t="s">
        <v>121</v>
      </c>
    </row>
    <row r="8" spans="1:4">
      <c r="A8" s="5">
        <v>6</v>
      </c>
      <c r="B8" s="4" t="s">
        <v>122</v>
      </c>
      <c r="C8" s="6">
        <v>100</v>
      </c>
      <c r="D8" s="4" t="s">
        <v>123</v>
      </c>
    </row>
    <row r="9" spans="1:4">
      <c r="A9" s="5">
        <v>7</v>
      </c>
      <c r="B9" s="7" t="s">
        <v>51</v>
      </c>
      <c r="C9" s="6"/>
      <c r="D9" s="4"/>
    </row>
    <row r="10" spans="1:4">
      <c r="A10" s="5">
        <v>8</v>
      </c>
      <c r="B10" s="8" t="s">
        <v>52</v>
      </c>
      <c r="C10" s="6">
        <f>SUM(C3:C9)</f>
        <v>850</v>
      </c>
      <c r="D10" s="4"/>
    </row>
  </sheetData>
  <mergeCells count="1">
    <mergeCell ref="A1:D1"/>
  </mergeCells>
  <phoneticPr fontId="6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pane xSplit="2" topLeftCell="C1" activePane="topRight" state="frozen"/>
      <selection pane="topRight" activeCell="H13" sqref="H13"/>
    </sheetView>
  </sheetViews>
  <sheetFormatPr defaultColWidth="9" defaultRowHeight="14"/>
  <cols>
    <col min="2" max="2" width="15.453125" customWidth="1"/>
    <col min="3" max="3" width="8.90625" customWidth="1"/>
    <col min="4" max="4" width="9.453125" customWidth="1"/>
    <col min="5" max="5" width="11.1796875" customWidth="1"/>
    <col min="6" max="6" width="9.6328125" customWidth="1"/>
    <col min="7" max="7" width="13" customWidth="1"/>
    <col min="8" max="8" width="49.453125" customWidth="1"/>
  </cols>
  <sheetData>
    <row r="1" spans="1:8" ht="20" customHeight="1">
      <c r="A1" s="54" t="s">
        <v>16</v>
      </c>
      <c r="B1" s="54"/>
      <c r="C1" s="54"/>
      <c r="D1" s="54"/>
      <c r="E1" s="54"/>
      <c r="F1" s="54"/>
      <c r="G1" s="54"/>
      <c r="H1" s="54"/>
    </row>
    <row r="2" spans="1:8" ht="40" customHeight="1">
      <c r="A2" s="1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10" t="s">
        <v>23</v>
      </c>
      <c r="G2" s="2" t="s">
        <v>78</v>
      </c>
      <c r="H2" s="2" t="s">
        <v>25</v>
      </c>
    </row>
    <row r="3" spans="1:8">
      <c r="A3" s="3">
        <v>1</v>
      </c>
      <c r="B3" s="4" t="s">
        <v>124</v>
      </c>
      <c r="C3" s="5" t="s">
        <v>40</v>
      </c>
      <c r="D3" s="6">
        <v>30</v>
      </c>
      <c r="E3" s="6">
        <v>500000</v>
      </c>
      <c r="F3" s="11">
        <v>0.4</v>
      </c>
      <c r="G3" s="6">
        <f>D3*E3*F3/10000</f>
        <v>600</v>
      </c>
      <c r="H3" s="4" t="s">
        <v>125</v>
      </c>
    </row>
    <row r="4" spans="1:8">
      <c r="A4" s="3">
        <v>2</v>
      </c>
      <c r="B4" s="4" t="s">
        <v>126</v>
      </c>
      <c r="C4" s="5" t="s">
        <v>108</v>
      </c>
      <c r="D4" s="6">
        <v>1</v>
      </c>
      <c r="E4" s="27" t="s">
        <v>127</v>
      </c>
      <c r="F4" s="27" t="s">
        <v>127</v>
      </c>
      <c r="G4" s="6">
        <v>30</v>
      </c>
      <c r="H4" s="12" t="s">
        <v>142</v>
      </c>
    </row>
    <row r="5" spans="1:8">
      <c r="A5" s="3">
        <v>3</v>
      </c>
      <c r="B5" s="7" t="s">
        <v>51</v>
      </c>
      <c r="C5" s="5"/>
      <c r="D5" s="5"/>
      <c r="E5" s="5"/>
      <c r="F5" s="5"/>
      <c r="G5" s="5"/>
      <c r="H5" s="3"/>
    </row>
    <row r="6" spans="1:8">
      <c r="A6" s="3">
        <v>4</v>
      </c>
      <c r="B6" s="8" t="s">
        <v>52</v>
      </c>
      <c r="C6" s="55"/>
      <c r="D6" s="56"/>
      <c r="E6" s="56"/>
      <c r="F6" s="57"/>
      <c r="G6" s="6">
        <f>SUM(G3:G5)</f>
        <v>630</v>
      </c>
      <c r="H6" s="5"/>
    </row>
    <row r="7" spans="1:8">
      <c r="B7" s="9"/>
      <c r="C7" s="9"/>
      <c r="D7" s="9"/>
      <c r="E7" s="9"/>
      <c r="F7" s="9"/>
      <c r="G7" s="9"/>
      <c r="H7" s="9"/>
    </row>
    <row r="8" spans="1:8">
      <c r="B8" s="9"/>
      <c r="C8" s="9"/>
      <c r="D8" s="9"/>
      <c r="E8" s="9"/>
      <c r="F8" s="9"/>
      <c r="G8" s="9"/>
      <c r="H8" s="9"/>
    </row>
    <row r="9" spans="1:8">
      <c r="B9" s="9"/>
      <c r="C9" s="9"/>
      <c r="D9" s="9"/>
      <c r="E9" s="9"/>
      <c r="F9" s="9"/>
      <c r="G9" s="9"/>
      <c r="H9" s="9"/>
    </row>
    <row r="10" spans="1:8">
      <c r="B10" s="9"/>
      <c r="C10" s="9"/>
      <c r="D10" s="9"/>
      <c r="E10" s="9"/>
      <c r="F10" s="9"/>
      <c r="G10" s="9"/>
      <c r="H10" s="9"/>
    </row>
    <row r="11" spans="1:8">
      <c r="B11" s="9"/>
      <c r="C11" s="9"/>
      <c r="D11" s="9"/>
      <c r="E11" s="9"/>
      <c r="F11" s="9"/>
      <c r="G11" s="9"/>
      <c r="H11" s="9"/>
    </row>
    <row r="12" spans="1:8">
      <c r="B12" s="9"/>
      <c r="C12" s="9"/>
      <c r="D12" s="9"/>
      <c r="E12" s="9"/>
      <c r="F12" s="9"/>
      <c r="G12" s="9"/>
      <c r="H12" s="9"/>
    </row>
    <row r="13" spans="1:8">
      <c r="B13" s="9"/>
      <c r="C13" s="9"/>
      <c r="D13" s="9"/>
      <c r="E13" s="9"/>
      <c r="F13" s="9"/>
      <c r="G13" s="9"/>
      <c r="H13" s="9"/>
    </row>
    <row r="14" spans="1:8">
      <c r="B14" s="9"/>
      <c r="C14" s="9"/>
      <c r="D14" s="9"/>
      <c r="E14" s="9"/>
      <c r="F14" s="9"/>
      <c r="G14" s="9"/>
      <c r="H14" s="9"/>
    </row>
    <row r="15" spans="1:8">
      <c r="B15" s="9"/>
      <c r="C15" s="9"/>
      <c r="D15" s="9"/>
      <c r="E15" s="9"/>
      <c r="F15" s="9"/>
      <c r="G15" s="9"/>
      <c r="H15" s="9"/>
    </row>
    <row r="16" spans="1:8">
      <c r="B16" s="9"/>
      <c r="C16" s="9"/>
      <c r="D16" s="9"/>
      <c r="E16" s="9"/>
      <c r="F16" s="9"/>
      <c r="G16" s="9"/>
      <c r="H16" s="9"/>
    </row>
    <row r="17" spans="2:8">
      <c r="B17" s="9"/>
      <c r="C17" s="9"/>
      <c r="D17" s="9"/>
      <c r="E17" s="9"/>
      <c r="F17" s="9"/>
      <c r="G17" s="9"/>
      <c r="H17" s="9"/>
    </row>
    <row r="18" spans="2:8">
      <c r="B18" s="9"/>
      <c r="C18" s="9"/>
      <c r="D18" s="9"/>
      <c r="E18" s="9"/>
      <c r="F18" s="9"/>
      <c r="G18" s="9"/>
      <c r="H18" s="9"/>
    </row>
    <row r="19" spans="2:8">
      <c r="B19" s="9"/>
      <c r="C19" s="9"/>
      <c r="D19" s="9"/>
      <c r="E19" s="9"/>
      <c r="F19" s="9"/>
      <c r="G19" s="9"/>
      <c r="H19" s="9"/>
    </row>
    <row r="20" spans="2:8">
      <c r="B20" s="9"/>
      <c r="C20" s="9"/>
      <c r="D20" s="9"/>
      <c r="E20" s="9"/>
      <c r="F20" s="9"/>
      <c r="G20" s="9"/>
      <c r="H20" s="9"/>
    </row>
    <row r="21" spans="2:8">
      <c r="B21" s="9"/>
      <c r="C21" s="9"/>
      <c r="D21" s="9"/>
      <c r="E21" s="9"/>
      <c r="F21" s="9"/>
      <c r="G21" s="9"/>
      <c r="H21" s="9"/>
    </row>
    <row r="22" spans="2:8">
      <c r="B22" s="9"/>
      <c r="C22" s="9"/>
      <c r="D22" s="9"/>
      <c r="E22" s="9"/>
      <c r="F22" s="9"/>
      <c r="G22" s="9"/>
      <c r="H22" s="9"/>
    </row>
    <row r="23" spans="2:8">
      <c r="B23" s="9"/>
      <c r="C23" s="9"/>
      <c r="D23" s="9"/>
      <c r="E23" s="9"/>
      <c r="F23" s="9"/>
      <c r="G23" s="9"/>
      <c r="H23" s="9"/>
    </row>
    <row r="24" spans="2:8">
      <c r="B24" s="9"/>
      <c r="C24" s="9"/>
      <c r="D24" s="9"/>
      <c r="E24" s="9"/>
      <c r="F24" s="9"/>
      <c r="G24" s="9"/>
      <c r="H24" s="9"/>
    </row>
    <row r="25" spans="2:8">
      <c r="B25" s="9"/>
      <c r="C25" s="9"/>
      <c r="D25" s="9"/>
      <c r="E25" s="9"/>
      <c r="F25" s="9"/>
      <c r="G25" s="9"/>
      <c r="H25" s="9"/>
    </row>
    <row r="26" spans="2:8">
      <c r="B26" s="9"/>
      <c r="C26" s="9"/>
      <c r="D26" s="9"/>
      <c r="E26" s="9"/>
      <c r="F26" s="9"/>
      <c r="G26" s="9"/>
      <c r="H26" s="9"/>
    </row>
    <row r="27" spans="2:8">
      <c r="B27" s="9"/>
      <c r="C27" s="9"/>
      <c r="D27" s="9"/>
      <c r="E27" s="9"/>
      <c r="F27" s="9"/>
      <c r="G27" s="9"/>
      <c r="H27" s="9"/>
    </row>
    <row r="28" spans="2:8">
      <c r="B28" s="9"/>
      <c r="C28" s="9"/>
      <c r="D28" s="9"/>
      <c r="E28" s="9"/>
      <c r="F28" s="9"/>
      <c r="G28" s="9"/>
      <c r="H28" s="9"/>
    </row>
    <row r="29" spans="2:8">
      <c r="B29" s="9"/>
      <c r="C29" s="9"/>
      <c r="D29" s="9"/>
      <c r="E29" s="9"/>
      <c r="F29" s="9"/>
      <c r="G29" s="9"/>
      <c r="H29" s="9"/>
    </row>
  </sheetData>
  <mergeCells count="2">
    <mergeCell ref="A1:H1"/>
    <mergeCell ref="C6:F6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台账损失合计</vt:lpstr>
      <vt:lpstr>01-房屋及居民家庭财产损失台账（样例）</vt:lpstr>
      <vt:lpstr>02-农林牧渔业损失台账（样例）</vt:lpstr>
      <vt:lpstr>03-工矿商贸业损失台账（样例）</vt:lpstr>
      <vt:lpstr>04-基础设施损失台账（交通、水利、市政、通信、电力等）</vt:lpstr>
      <vt:lpstr>05-公共服务损失台账（样例）</vt:lpstr>
      <vt:lpstr>06-其他损失台账（样例）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zhangpeng</dc:creator>
  <cp:lastModifiedBy>Administrator</cp:lastModifiedBy>
  <dcterms:created xsi:type="dcterms:W3CDTF">2021-01-30T18:55:00Z</dcterms:created>
  <dcterms:modified xsi:type="dcterms:W3CDTF">2024-08-12T05:11:57Z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6D9F162A47D34F02A9138594C1F18C2D</vt:lpwstr>
  </property>
  <property fmtid="{D5CDD505-2E9C-101B-9397-08002B2CF9AE}" pid="3" name="KSOProductBuildVer">
    <vt:lpwstr>2052-10.1.0.7589</vt:lpwstr>
  </property>
</Properties>
</file>