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业务\评估相关文档\灾害现场统计核查\核查评估技术方案\需地方提供材料清单和模板\"/>
    </mc:Choice>
  </mc:AlternateContent>
  <bookViews>
    <workbookView xWindow="25730" yWindow="0" windowWidth="17190" windowHeight="7340"/>
  </bookViews>
  <sheets>
    <sheet name="样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L4" i="1"/>
  <c r="L5" i="1" l="1"/>
  <c r="L6" i="1"/>
  <c r="L11" i="1" l="1"/>
  <c r="L12" i="1"/>
  <c r="L9" i="1"/>
  <c r="L10" i="1"/>
  <c r="L17" i="1" l="1"/>
  <c r="L16" i="1"/>
  <c r="L15" i="1"/>
  <c r="L14" i="1"/>
  <c r="L13" i="1"/>
  <c r="L8" i="1"/>
  <c r="L19" i="1" l="1"/>
</calcChain>
</file>

<file path=xl/sharedStrings.xml><?xml version="1.0" encoding="utf-8"?>
<sst xmlns="http://schemas.openxmlformats.org/spreadsheetml/2006/main" count="58" uniqueCount="53">
  <si>
    <t>损失项目名称</t>
  </si>
  <si>
    <t>统计单位</t>
  </si>
  <si>
    <t>受灾数量</t>
  </si>
  <si>
    <t>受损情况描述</t>
  </si>
  <si>
    <t>玉米</t>
  </si>
  <si>
    <t>亩</t>
  </si>
  <si>
    <t>小麦</t>
  </si>
  <si>
    <t>水稻</t>
  </si>
  <si>
    <t>景观松树</t>
  </si>
  <si>
    <t>棵</t>
  </si>
  <si>
    <t>脐橙成苗</t>
  </si>
  <si>
    <t>绵羊（成羊）</t>
  </si>
  <si>
    <t>只</t>
  </si>
  <si>
    <t>肉食鸡</t>
  </si>
  <si>
    <t>羽</t>
  </si>
  <si>
    <t>江团鱼</t>
  </si>
  <si>
    <t>尾</t>
  </si>
  <si>
    <t>草鱼（鱼苗）</t>
  </si>
  <si>
    <t>斤</t>
  </si>
  <si>
    <t>座</t>
  </si>
  <si>
    <t>小计（自动生成）</t>
  </si>
  <si>
    <t>农林牧渔业损失分户台账</t>
    <phoneticPr fontId="2" type="noConversion"/>
  </si>
  <si>
    <t>____省（自治区、直辖市）________地（市、州、盟）________县（区、市、旗）____________镇 ____________村
填报单位（盖章）：                          20  年   月    日</t>
    <phoneticPr fontId="2" type="noConversion"/>
  </si>
  <si>
    <t>户名</t>
    <phoneticPr fontId="2" type="noConversion"/>
  </si>
  <si>
    <t>其他</t>
    <phoneticPr fontId="2" type="noConversion"/>
  </si>
  <si>
    <t>猪</t>
    <phoneticPr fontId="2" type="noConversion"/>
  </si>
  <si>
    <t>蔬菜大棚</t>
    <phoneticPr fontId="2" type="noConversion"/>
  </si>
  <si>
    <t>农业看护用房</t>
    <phoneticPr fontId="2" type="noConversion"/>
  </si>
  <si>
    <t>例：受灾20公顷，每公顷825颗，死苗率20%</t>
    <phoneticPr fontId="2" type="noConversion"/>
  </si>
  <si>
    <t>例：养殖猪5头，每头1000元，共计5000元；家禽100只，每只20元，共计2000元</t>
    <phoneticPr fontId="2" type="noConversion"/>
  </si>
  <si>
    <t>例：羊圈垮塌造成100只待出栏绵羊死亡</t>
    <phoneticPr fontId="2" type="noConversion"/>
  </si>
  <si>
    <t>例：养殖场被冲毁造成2000只肉食鸡死亡</t>
    <phoneticPr fontId="2" type="noConversion"/>
  </si>
  <si>
    <t>例：鱼塘被洪水冲毁造成塘内500尾养殖鱼灭失</t>
    <phoneticPr fontId="2" type="noConversion"/>
  </si>
  <si>
    <t>例：鱼塘被洪水冲毁造成塘内鱼苗全部死亡</t>
    <phoneticPr fontId="2" type="noConversion"/>
  </si>
  <si>
    <t>例：5座普通薄膜大棚被积雪压塌，损毁率60%</t>
    <phoneticPr fontId="2" type="noConversion"/>
  </si>
  <si>
    <t>例：</t>
    <phoneticPr fontId="2" type="noConversion"/>
  </si>
  <si>
    <t>例：5座普通薄膜大棚被积雪压塌，损毁率60%，每座1万元</t>
    <phoneticPr fontId="2" type="noConversion"/>
  </si>
  <si>
    <t>例：赵六等12户种植小麦，总面积30公顷，受灾20公顷，绝收3公顷，每公顷价格1万元</t>
    <phoneticPr fontId="2" type="noConversion"/>
  </si>
  <si>
    <t>王某等20户</t>
    <phoneticPr fontId="2" type="noConversion"/>
  </si>
  <si>
    <t>张某</t>
    <phoneticPr fontId="2" type="noConversion"/>
  </si>
  <si>
    <t>李某</t>
    <phoneticPr fontId="2" type="noConversion"/>
  </si>
  <si>
    <t>备注：1.需分户统计的，仅统计公司、合作社、家庭农场，以及种植、养殖大户（含大棚、价值较高经济作物）等损失。其余种植农作物以自然村为单元或片区连片报，需要填写一个自然村组或片区总损失，备注主要作物类型、受灾总户数等。
2.备注需说明受灾数量、单位产量、价格等具体单位</t>
    <phoneticPr fontId="2" type="noConversion"/>
  </si>
  <si>
    <t>例：王某等8户种植玉米，总面积20公顷，受灾10公顷，绝收5公顷，每公顷价格3万元</t>
    <phoneticPr fontId="2" type="noConversion"/>
  </si>
  <si>
    <r>
      <t>绝收面积（</t>
    </r>
    <r>
      <rPr>
        <b/>
        <sz val="11"/>
        <color rgb="FFFF0000"/>
        <rFont val="宋体"/>
        <family val="3"/>
        <charset val="134"/>
        <scheme val="minor"/>
      </rPr>
      <t>亩</t>
    </r>
    <r>
      <rPr>
        <b/>
        <sz val="11"/>
        <color theme="1"/>
        <rFont val="宋体"/>
        <family val="3"/>
        <charset val="134"/>
        <scheme val="minor"/>
      </rPr>
      <t>）（种植作物填写）</t>
    </r>
    <phoneticPr fontId="2" type="noConversion"/>
  </si>
  <si>
    <t>例：王某等20户50亩地配套3间农业看护用房，10平方米/间，倒塌1间，造价10万元/间</t>
    <phoneticPr fontId="2" type="noConversion"/>
  </si>
  <si>
    <t>间</t>
    <phoneticPr fontId="2" type="noConversion"/>
  </si>
  <si>
    <r>
      <t>收购/成本价格（</t>
    </r>
    <r>
      <rPr>
        <b/>
        <sz val="11"/>
        <color rgb="FFFF0000"/>
        <rFont val="宋体"/>
        <family val="3"/>
        <charset val="134"/>
        <scheme val="minor"/>
      </rPr>
      <t>元</t>
    </r>
    <r>
      <rPr>
        <b/>
        <sz val="11"/>
        <color theme="1"/>
        <rFont val="宋体"/>
        <family val="3"/>
        <charset val="134"/>
        <scheme val="minor"/>
      </rPr>
      <t>/单位重量、数量或面积）</t>
    </r>
    <phoneticPr fontId="2" type="noConversion"/>
  </si>
  <si>
    <r>
      <t>经济损失（</t>
    </r>
    <r>
      <rPr>
        <b/>
        <sz val="11"/>
        <color rgb="FFFF0000"/>
        <rFont val="宋体"/>
        <family val="3"/>
        <charset val="134"/>
        <scheme val="minor"/>
      </rPr>
      <t>万元</t>
    </r>
    <r>
      <rPr>
        <b/>
        <sz val="11"/>
        <color theme="1"/>
        <rFont val="宋体"/>
        <family val="3"/>
        <charset val="134"/>
        <scheme val="minor"/>
      </rPr>
      <t>）（自动生成）</t>
    </r>
    <phoneticPr fontId="2" type="noConversion"/>
  </si>
  <si>
    <t>头</t>
    <phoneticPr fontId="2" type="noConversion"/>
  </si>
  <si>
    <t>单位产量（斤/亩等）</t>
    <phoneticPr fontId="2" type="noConversion"/>
  </si>
  <si>
    <r>
      <t>减产程度</t>
    </r>
    <r>
      <rPr>
        <b/>
        <sz val="11"/>
        <color theme="1"/>
        <rFont val="宋体"/>
        <family val="3"/>
        <charset val="134"/>
        <scheme val="minor"/>
      </rPr>
      <t>（%）</t>
    </r>
    <phoneticPr fontId="2" type="noConversion"/>
  </si>
  <si>
    <r>
      <t>受灾面积（</t>
    </r>
    <r>
      <rPr>
        <b/>
        <sz val="11"/>
        <color rgb="FFFF0000"/>
        <rFont val="宋体"/>
        <family val="3"/>
        <charset val="134"/>
        <scheme val="minor"/>
      </rPr>
      <t>亩</t>
    </r>
    <r>
      <rPr>
        <b/>
        <sz val="11"/>
        <color theme="1"/>
        <rFont val="宋体"/>
        <family val="3"/>
        <charset val="134"/>
        <scheme val="minor"/>
      </rPr>
      <t>）（种植作物填写）</t>
    </r>
    <phoneticPr fontId="2" type="noConversion"/>
  </si>
  <si>
    <r>
      <t>成灾面积（</t>
    </r>
    <r>
      <rPr>
        <b/>
        <sz val="11"/>
        <color rgb="FFFF0000"/>
        <rFont val="宋体"/>
        <family val="3"/>
        <charset val="134"/>
        <scheme val="minor"/>
      </rPr>
      <t>亩</t>
    </r>
    <r>
      <rPr>
        <b/>
        <sz val="11"/>
        <color theme="1"/>
        <rFont val="宋体"/>
        <family val="3"/>
        <charset val="134"/>
        <scheme val="minor"/>
      </rPr>
      <t>）（种植作物填写）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</si>
</sst>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);[Red]\(0.000\)"/>
  </numFmts>
  <fonts count="8"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9" fontId="0" fillId="0" borderId="1" xfId="0" applyNumberForma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right" vertical="center"/>
    </xf>
    <xf numFmtId="176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2">
    <cellStyle name="常规" xfId="0" builtinId="0"/>
    <cellStyle name="常规 2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pane xSplit="3" ySplit="3" topLeftCell="D16" activePane="bottomRight" state="frozen"/>
      <selection pane="topRight"/>
      <selection pane="bottomLeft"/>
      <selection pane="bottomRight" activeCell="I17" sqref="I17"/>
    </sheetView>
  </sheetViews>
  <sheetFormatPr defaultColWidth="9" defaultRowHeight="14"/>
  <cols>
    <col min="1" max="1" width="5.36328125" customWidth="1"/>
    <col min="3" max="3" width="17.81640625" customWidth="1"/>
    <col min="4" max="4" width="8.90625" customWidth="1"/>
    <col min="5" max="5" width="9.453125" customWidth="1"/>
    <col min="6" max="9" width="12.6328125" customWidth="1"/>
    <col min="10" max="10" width="11.26953125" customWidth="1"/>
    <col min="11" max="11" width="14.81640625" customWidth="1"/>
    <col min="12" max="12" width="13" customWidth="1"/>
    <col min="13" max="13" width="43.6328125" customWidth="1"/>
  </cols>
  <sheetData>
    <row r="1" spans="1:13" ht="20" customHeight="1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60" customHeight="1">
      <c r="A2" s="19" t="s">
        <v>22</v>
      </c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61.5" customHeight="1">
      <c r="A3" s="1"/>
      <c r="B3" s="1" t="s">
        <v>23</v>
      </c>
      <c r="C3" s="2" t="s">
        <v>0</v>
      </c>
      <c r="D3" s="2" t="s">
        <v>1</v>
      </c>
      <c r="E3" s="2" t="s">
        <v>2</v>
      </c>
      <c r="F3" s="2" t="s">
        <v>49</v>
      </c>
      <c r="G3" s="2" t="s">
        <v>51</v>
      </c>
      <c r="H3" s="2" t="s">
        <v>52</v>
      </c>
      <c r="I3" s="2" t="s">
        <v>43</v>
      </c>
      <c r="J3" s="2" t="s">
        <v>50</v>
      </c>
      <c r="K3" s="2" t="s">
        <v>46</v>
      </c>
      <c r="L3" s="2" t="s">
        <v>47</v>
      </c>
      <c r="M3" s="2" t="s">
        <v>3</v>
      </c>
    </row>
    <row r="4" spans="1:13" ht="28">
      <c r="A4" s="21">
        <v>1</v>
      </c>
      <c r="B4" s="23" t="s">
        <v>38</v>
      </c>
      <c r="C4" s="4" t="s">
        <v>4</v>
      </c>
      <c r="D4" s="3" t="s">
        <v>5</v>
      </c>
      <c r="E4" s="5">
        <v>10</v>
      </c>
      <c r="F4" s="5">
        <v>1000</v>
      </c>
      <c r="G4" s="5">
        <v>10</v>
      </c>
      <c r="H4" s="5"/>
      <c r="I4" s="5">
        <v>5</v>
      </c>
      <c r="J4" s="6"/>
      <c r="K4" s="5">
        <v>3</v>
      </c>
      <c r="L4" s="12">
        <f>((G4-I4)*K4*10%+I4*K4*80%)*F4/10000</f>
        <v>1.35</v>
      </c>
      <c r="M4" s="11" t="s">
        <v>42</v>
      </c>
    </row>
    <row r="5" spans="1:13" ht="28">
      <c r="A5" s="26"/>
      <c r="B5" s="24"/>
      <c r="C5" s="4" t="s">
        <v>6</v>
      </c>
      <c r="D5" s="3" t="s">
        <v>5</v>
      </c>
      <c r="E5" s="5"/>
      <c r="F5" s="5">
        <v>1000</v>
      </c>
      <c r="G5" s="5">
        <v>20</v>
      </c>
      <c r="H5" s="5"/>
      <c r="I5" s="5">
        <v>3</v>
      </c>
      <c r="J5" s="6"/>
      <c r="K5" s="5">
        <v>1</v>
      </c>
      <c r="L5" s="12">
        <f t="shared" ref="L5:L6" si="0">((G5-I5)*K5*10%+I5*K5*80%)*F5/10000</f>
        <v>0.41000000000000009</v>
      </c>
      <c r="M5" s="11" t="s">
        <v>37</v>
      </c>
    </row>
    <row r="6" spans="1:13">
      <c r="A6" s="26"/>
      <c r="B6" s="24"/>
      <c r="C6" s="4" t="s">
        <v>7</v>
      </c>
      <c r="D6" s="3" t="s">
        <v>5</v>
      </c>
      <c r="E6" s="5"/>
      <c r="F6" s="5">
        <v>1000</v>
      </c>
      <c r="G6" s="5">
        <v>100</v>
      </c>
      <c r="H6" s="5"/>
      <c r="I6" s="5">
        <v>6</v>
      </c>
      <c r="J6" s="6"/>
      <c r="K6" s="5"/>
      <c r="L6" s="12">
        <f t="shared" si="0"/>
        <v>0</v>
      </c>
      <c r="M6" s="11"/>
    </row>
    <row r="7" spans="1:13">
      <c r="A7" s="26"/>
      <c r="B7" s="24"/>
      <c r="C7" s="4" t="s">
        <v>8</v>
      </c>
      <c r="D7" s="7" t="s">
        <v>9</v>
      </c>
      <c r="E7" s="5">
        <v>100</v>
      </c>
      <c r="F7" s="5"/>
      <c r="G7" s="5"/>
      <c r="H7" s="5"/>
      <c r="I7" s="5"/>
      <c r="J7" s="6">
        <v>7.0000000000000007E-2</v>
      </c>
      <c r="K7" s="5">
        <v>736</v>
      </c>
      <c r="L7" s="12">
        <f>E7*J7*K7/10000</f>
        <v>0.5152000000000001</v>
      </c>
      <c r="M7" s="11"/>
    </row>
    <row r="8" spans="1:13">
      <c r="A8" s="26"/>
      <c r="B8" s="24"/>
      <c r="C8" s="4" t="s">
        <v>10</v>
      </c>
      <c r="D8" s="3" t="s">
        <v>9</v>
      </c>
      <c r="E8" s="5">
        <v>16500</v>
      </c>
      <c r="F8" s="5"/>
      <c r="G8" s="5"/>
      <c r="H8" s="5"/>
      <c r="I8" s="5"/>
      <c r="J8" s="6">
        <v>0.2</v>
      </c>
      <c r="K8" s="5">
        <v>120</v>
      </c>
      <c r="L8" s="12">
        <f>E8*J8*K8/10000</f>
        <v>39.6</v>
      </c>
      <c r="M8" s="11" t="s">
        <v>28</v>
      </c>
    </row>
    <row r="9" spans="1:13" ht="28">
      <c r="A9" s="26"/>
      <c r="B9" s="24"/>
      <c r="C9" s="4" t="s">
        <v>26</v>
      </c>
      <c r="D9" s="3"/>
      <c r="E9" s="5">
        <v>5</v>
      </c>
      <c r="F9" s="5"/>
      <c r="G9" s="5"/>
      <c r="H9" s="5"/>
      <c r="I9" s="5"/>
      <c r="J9" s="6">
        <v>0.6</v>
      </c>
      <c r="K9" s="5">
        <v>1</v>
      </c>
      <c r="L9" s="12">
        <f t="shared" ref="L9:L12" si="1">E9*J9*K9/10000</f>
        <v>2.9999999999999997E-4</v>
      </c>
      <c r="M9" s="11" t="s">
        <v>36</v>
      </c>
    </row>
    <row r="10" spans="1:13" ht="28">
      <c r="A10" s="26"/>
      <c r="B10" s="24"/>
      <c r="C10" s="4" t="s">
        <v>27</v>
      </c>
      <c r="D10" s="3" t="s">
        <v>45</v>
      </c>
      <c r="E10" s="5">
        <v>1</v>
      </c>
      <c r="F10" s="5"/>
      <c r="G10" s="5"/>
      <c r="H10" s="5"/>
      <c r="I10" s="5"/>
      <c r="J10" s="6">
        <v>1</v>
      </c>
      <c r="K10" s="5">
        <v>100000</v>
      </c>
      <c r="L10" s="12">
        <f t="shared" si="1"/>
        <v>10</v>
      </c>
      <c r="M10" s="11" t="s">
        <v>44</v>
      </c>
    </row>
    <row r="11" spans="1:13">
      <c r="A11" s="22"/>
      <c r="B11" s="25"/>
      <c r="C11" s="4" t="s">
        <v>24</v>
      </c>
      <c r="D11" s="3"/>
      <c r="E11" s="5"/>
      <c r="F11" s="5"/>
      <c r="G11" s="5"/>
      <c r="H11" s="5"/>
      <c r="I11" s="5"/>
      <c r="J11" s="6"/>
      <c r="K11" s="5"/>
      <c r="L11" s="12">
        <f t="shared" si="1"/>
        <v>0</v>
      </c>
      <c r="M11" s="11" t="s">
        <v>35</v>
      </c>
    </row>
    <row r="12" spans="1:13" ht="28">
      <c r="A12" s="21"/>
      <c r="B12" s="21" t="s">
        <v>39</v>
      </c>
      <c r="C12" s="4" t="s">
        <v>25</v>
      </c>
      <c r="D12" s="3" t="s">
        <v>48</v>
      </c>
      <c r="E12" s="5">
        <v>5</v>
      </c>
      <c r="F12" s="5"/>
      <c r="G12" s="5"/>
      <c r="H12" s="5"/>
      <c r="I12" s="5"/>
      <c r="J12" s="6">
        <v>1</v>
      </c>
      <c r="K12" s="5">
        <v>1000</v>
      </c>
      <c r="L12" s="12">
        <f t="shared" si="1"/>
        <v>0.5</v>
      </c>
      <c r="M12" s="11" t="s">
        <v>29</v>
      </c>
    </row>
    <row r="13" spans="1:13">
      <c r="A13" s="26"/>
      <c r="B13" s="26"/>
      <c r="C13" s="4" t="s">
        <v>11</v>
      </c>
      <c r="D13" s="3" t="s">
        <v>12</v>
      </c>
      <c r="E13" s="5">
        <v>100</v>
      </c>
      <c r="F13" s="5"/>
      <c r="G13" s="5"/>
      <c r="H13" s="5"/>
      <c r="I13" s="5"/>
      <c r="J13" s="6">
        <v>1</v>
      </c>
      <c r="K13" s="5">
        <v>2000</v>
      </c>
      <c r="L13" s="12">
        <f>E13*J13*K13/10000</f>
        <v>20</v>
      </c>
      <c r="M13" s="11" t="s">
        <v>30</v>
      </c>
    </row>
    <row r="14" spans="1:13">
      <c r="A14" s="26"/>
      <c r="B14" s="26"/>
      <c r="C14" s="4" t="s">
        <v>13</v>
      </c>
      <c r="D14" s="3" t="s">
        <v>14</v>
      </c>
      <c r="E14" s="5">
        <v>2000</v>
      </c>
      <c r="F14" s="5"/>
      <c r="G14" s="5"/>
      <c r="H14" s="5"/>
      <c r="I14" s="5"/>
      <c r="J14" s="6">
        <v>1</v>
      </c>
      <c r="K14" s="5">
        <v>30</v>
      </c>
      <c r="L14" s="12">
        <f>E14*J14*K14/10000</f>
        <v>6</v>
      </c>
      <c r="M14" s="11" t="s">
        <v>31</v>
      </c>
    </row>
    <row r="15" spans="1:13">
      <c r="A15" s="26"/>
      <c r="B15" s="26"/>
      <c r="C15" s="4" t="s">
        <v>15</v>
      </c>
      <c r="D15" s="3" t="s">
        <v>16</v>
      </c>
      <c r="E15" s="5">
        <v>500</v>
      </c>
      <c r="F15" s="5"/>
      <c r="G15" s="5"/>
      <c r="H15" s="5"/>
      <c r="I15" s="5"/>
      <c r="J15" s="6">
        <v>1</v>
      </c>
      <c r="K15" s="5">
        <v>40</v>
      </c>
      <c r="L15" s="12">
        <f>E15*J15*K15/10000</f>
        <v>2</v>
      </c>
      <c r="M15" s="11" t="s">
        <v>32</v>
      </c>
    </row>
    <row r="16" spans="1:13">
      <c r="A16" s="22"/>
      <c r="B16" s="22"/>
      <c r="C16" s="4" t="s">
        <v>17</v>
      </c>
      <c r="D16" s="3" t="s">
        <v>18</v>
      </c>
      <c r="E16" s="5">
        <v>100</v>
      </c>
      <c r="F16" s="5"/>
      <c r="G16" s="5"/>
      <c r="H16" s="5"/>
      <c r="I16" s="5"/>
      <c r="J16" s="6">
        <v>1</v>
      </c>
      <c r="K16" s="5">
        <v>500</v>
      </c>
      <c r="L16" s="12">
        <f>E16*J16*K16/10000</f>
        <v>5</v>
      </c>
      <c r="M16" s="11" t="s">
        <v>33</v>
      </c>
    </row>
    <row r="17" spans="1:13">
      <c r="A17" s="21"/>
      <c r="B17" s="21" t="s">
        <v>40</v>
      </c>
      <c r="C17" s="4" t="s">
        <v>26</v>
      </c>
      <c r="D17" s="3" t="s">
        <v>19</v>
      </c>
      <c r="E17" s="5">
        <v>5</v>
      </c>
      <c r="F17" s="5"/>
      <c r="G17" s="5"/>
      <c r="H17" s="5"/>
      <c r="I17" s="5"/>
      <c r="J17" s="6">
        <v>0.6</v>
      </c>
      <c r="K17" s="5">
        <v>50000</v>
      </c>
      <c r="L17" s="12">
        <f>E17*J17*K17/10000</f>
        <v>15</v>
      </c>
      <c r="M17" s="11" t="s">
        <v>34</v>
      </c>
    </row>
    <row r="18" spans="1:13">
      <c r="A18" s="22"/>
      <c r="B18" s="22"/>
      <c r="C18" s="8" t="s">
        <v>24</v>
      </c>
      <c r="D18" s="3"/>
      <c r="E18" s="3"/>
      <c r="F18" s="3"/>
      <c r="G18" s="3"/>
      <c r="H18" s="3"/>
      <c r="I18" s="3"/>
      <c r="J18" s="3"/>
      <c r="K18" s="3"/>
      <c r="L18" s="13"/>
      <c r="M18" s="4"/>
    </row>
    <row r="19" spans="1:13">
      <c r="A19" s="3"/>
      <c r="B19" s="3"/>
      <c r="C19" s="9" t="s">
        <v>20</v>
      </c>
      <c r="D19" s="16"/>
      <c r="E19" s="17"/>
      <c r="F19" s="17"/>
      <c r="G19" s="17"/>
      <c r="H19" s="17"/>
      <c r="I19" s="17"/>
      <c r="J19" s="17"/>
      <c r="K19" s="18"/>
      <c r="L19" s="12">
        <f>SUM(L4:L18)</f>
        <v>100.3755</v>
      </c>
      <c r="M19" s="4"/>
    </row>
    <row r="20" spans="1:13" ht="15" customHeight="1"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41" customHeight="1">
      <c r="A21" s="14" t="s">
        <v>41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</sheetData>
  <mergeCells count="10">
    <mergeCell ref="A21:M21"/>
    <mergeCell ref="A1:M1"/>
    <mergeCell ref="D19:K19"/>
    <mergeCell ref="A2:M2"/>
    <mergeCell ref="B17:B18"/>
    <mergeCell ref="B4:B11"/>
    <mergeCell ref="A4:A11"/>
    <mergeCell ref="A17:A18"/>
    <mergeCell ref="A12:A16"/>
    <mergeCell ref="B12:B16"/>
  </mergeCells>
  <phoneticPr fontId="2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2023-09-20T02:53:53Z</dcterms:created>
  <dcterms:modified xsi:type="dcterms:W3CDTF">2024-08-12T07:41:21Z</dcterms:modified>
</cp:coreProperties>
</file>